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ocuments\PNF\2021\ACUERDO LAB TITULAR\Julio 2021\120174\120174_12_03_2020_Aquagestion\"/>
    </mc:Choice>
  </mc:AlternateContent>
  <xr:revisionPtr revIDLastSave="0" documentId="13_ncr:1_{BC98DF72-FA46-4537-8FF7-3FF32408A54F}" xr6:coauthVersionLast="47" xr6:coauthVersionMax="47" xr10:uidLastSave="{00000000-0000-0000-0000-000000000000}"/>
  <bookViews>
    <workbookView xWindow="-120" yWindow="-120" windowWidth="20730" windowHeight="11160" activeTab="4" xr2:uid="{1E061F73-8FCE-4A4D-964C-72E581D5A886}"/>
  </bookViews>
  <sheets>
    <sheet name="Estaciones" sheetId="1" r:id="rId1"/>
    <sheet name="Columna de agua" sheetId="2" r:id="rId2"/>
    <sheet name="pH ORP" sheetId="3" r:id="rId3"/>
    <sheet name="MOT" sheetId="4" r:id="rId4"/>
    <sheet name="Granulometrí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5" l="1"/>
  <c r="K25" i="5"/>
  <c r="K24" i="5"/>
  <c r="K23" i="5"/>
  <c r="K22" i="5"/>
  <c r="K21" i="5"/>
  <c r="K20" i="5"/>
  <c r="K19" i="5"/>
  <c r="K18" i="5"/>
  <c r="K17" i="5"/>
  <c r="K16" i="5"/>
  <c r="K15" i="5"/>
  <c r="J26" i="5"/>
  <c r="J25" i="5"/>
  <c r="J24" i="5"/>
  <c r="J23" i="5"/>
  <c r="J22" i="5"/>
  <c r="J21" i="5"/>
  <c r="J20" i="5"/>
  <c r="J19" i="5"/>
  <c r="J18" i="5"/>
  <c r="J17" i="5"/>
  <c r="J16" i="5"/>
  <c r="J15" i="5"/>
  <c r="I26" i="5"/>
  <c r="I25" i="5"/>
  <c r="I24" i="5"/>
  <c r="I23" i="5"/>
  <c r="I22" i="5"/>
  <c r="I21" i="5"/>
  <c r="I20" i="5"/>
  <c r="I19" i="5"/>
  <c r="I18" i="5"/>
  <c r="I17" i="5"/>
  <c r="I16" i="5"/>
  <c r="I15" i="5"/>
  <c r="H26" i="5"/>
  <c r="H25" i="5"/>
  <c r="H24" i="5"/>
  <c r="H23" i="5"/>
  <c r="H22" i="5"/>
  <c r="H21" i="5"/>
  <c r="H20" i="5"/>
  <c r="H19" i="5"/>
  <c r="H18" i="5"/>
  <c r="H17" i="5"/>
  <c r="H16" i="5"/>
  <c r="H15" i="5"/>
  <c r="G26" i="5"/>
  <c r="G25" i="5"/>
  <c r="G24" i="5"/>
  <c r="G23" i="5"/>
  <c r="G22" i="5"/>
  <c r="G21" i="5"/>
  <c r="G20" i="5"/>
  <c r="G19" i="5"/>
  <c r="G18" i="5"/>
  <c r="G17" i="5"/>
  <c r="G16" i="5"/>
  <c r="G15" i="5"/>
  <c r="F26" i="5"/>
  <c r="F25" i="5"/>
  <c r="F24" i="5"/>
  <c r="F23" i="5"/>
  <c r="F22" i="5"/>
  <c r="F21" i="5"/>
  <c r="F20" i="5"/>
  <c r="F19" i="5"/>
  <c r="F18" i="5"/>
  <c r="F17" i="5"/>
  <c r="F16" i="5"/>
  <c r="F15" i="5"/>
  <c r="E26" i="5"/>
  <c r="E25" i="5"/>
  <c r="E24" i="5"/>
  <c r="E23" i="5"/>
  <c r="E22" i="5"/>
  <c r="E21" i="5"/>
  <c r="E20" i="5"/>
  <c r="E19" i="5"/>
  <c r="E18" i="5"/>
  <c r="E17" i="5"/>
  <c r="E16" i="5"/>
  <c r="E15" i="5"/>
  <c r="D26" i="5"/>
  <c r="D25" i="5"/>
  <c r="D24" i="5"/>
  <c r="D23" i="5"/>
  <c r="D22" i="5"/>
  <c r="D21" i="5"/>
  <c r="D20" i="5"/>
  <c r="D19" i="5"/>
  <c r="D18" i="5"/>
  <c r="D17" i="5"/>
  <c r="D16" i="5"/>
  <c r="D15" i="5"/>
  <c r="C26" i="5"/>
  <c r="C25" i="5"/>
  <c r="C24" i="5"/>
  <c r="C23" i="5"/>
  <c r="C22" i="5"/>
  <c r="C21" i="5"/>
  <c r="C20" i="5"/>
  <c r="C19" i="5"/>
  <c r="C18" i="5"/>
  <c r="C17" i="5"/>
  <c r="C16" i="5"/>
  <c r="C15" i="5"/>
  <c r="B26" i="5"/>
  <c r="B25" i="5"/>
  <c r="B24" i="5"/>
  <c r="B23" i="5"/>
  <c r="B22" i="5"/>
  <c r="B21" i="5"/>
  <c r="B20" i="5"/>
  <c r="B19" i="5"/>
  <c r="B18" i="5"/>
  <c r="B17" i="5"/>
  <c r="B16" i="5"/>
  <c r="B15" i="5"/>
  <c r="F11" i="4"/>
  <c r="F10" i="4"/>
  <c r="F9" i="4"/>
  <c r="F8" i="4"/>
  <c r="F7" i="4"/>
  <c r="F6" i="4"/>
  <c r="F5" i="4"/>
  <c r="F4" i="4"/>
  <c r="F3" i="4"/>
  <c r="F2" i="4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F98" i="2"/>
  <c r="E98" i="2"/>
  <c r="D98" i="2"/>
  <c r="C98" i="2"/>
  <c r="B98" i="2"/>
  <c r="F97" i="2"/>
  <c r="E97" i="2"/>
  <c r="D97" i="2"/>
  <c r="C97" i="2"/>
  <c r="B97" i="2"/>
  <c r="F96" i="2"/>
  <c r="E96" i="2"/>
  <c r="D96" i="2"/>
  <c r="C96" i="2"/>
  <c r="B96" i="2"/>
  <c r="F95" i="2"/>
  <c r="E95" i="2"/>
  <c r="D95" i="2"/>
  <c r="C95" i="2"/>
  <c r="B95" i="2"/>
  <c r="F94" i="2"/>
  <c r="E94" i="2"/>
  <c r="D94" i="2"/>
  <c r="C94" i="2"/>
  <c r="B94" i="2"/>
  <c r="F93" i="2"/>
  <c r="E93" i="2"/>
  <c r="D93" i="2"/>
  <c r="C93" i="2"/>
  <c r="B93" i="2"/>
  <c r="F92" i="2"/>
  <c r="E92" i="2"/>
  <c r="D92" i="2"/>
  <c r="C92" i="2"/>
  <c r="B92" i="2"/>
  <c r="F91" i="2"/>
  <c r="E91" i="2"/>
  <c r="D91" i="2"/>
  <c r="C91" i="2"/>
  <c r="B91" i="2"/>
  <c r="F90" i="2"/>
  <c r="E90" i="2"/>
  <c r="D90" i="2"/>
  <c r="C90" i="2"/>
  <c r="B90" i="2"/>
  <c r="F89" i="2"/>
  <c r="E89" i="2"/>
  <c r="D89" i="2"/>
  <c r="C89" i="2"/>
  <c r="B89" i="2"/>
  <c r="F88" i="2"/>
  <c r="E88" i="2"/>
  <c r="D88" i="2"/>
  <c r="C88" i="2"/>
  <c r="B88" i="2"/>
  <c r="F87" i="2"/>
  <c r="E87" i="2"/>
  <c r="D87" i="2"/>
  <c r="C87" i="2"/>
  <c r="B87" i="2"/>
  <c r="F86" i="2"/>
  <c r="E86" i="2"/>
  <c r="D86" i="2"/>
  <c r="C86" i="2"/>
  <c r="B86" i="2"/>
  <c r="F85" i="2"/>
  <c r="E85" i="2"/>
  <c r="D85" i="2"/>
  <c r="C85" i="2"/>
  <c r="B85" i="2"/>
  <c r="F84" i="2"/>
  <c r="E84" i="2"/>
  <c r="D84" i="2"/>
  <c r="C84" i="2"/>
  <c r="B84" i="2"/>
  <c r="F83" i="2"/>
  <c r="E83" i="2"/>
  <c r="D83" i="2"/>
  <c r="C83" i="2"/>
  <c r="B83" i="2"/>
  <c r="F82" i="2"/>
  <c r="E82" i="2"/>
  <c r="D82" i="2"/>
  <c r="C82" i="2"/>
  <c r="B82" i="2"/>
  <c r="F81" i="2"/>
  <c r="E81" i="2"/>
  <c r="D81" i="2"/>
  <c r="C81" i="2"/>
  <c r="B81" i="2"/>
  <c r="F80" i="2"/>
  <c r="E80" i="2"/>
  <c r="D80" i="2"/>
  <c r="C80" i="2"/>
  <c r="B80" i="2"/>
  <c r="F79" i="2"/>
  <c r="E79" i="2"/>
  <c r="D79" i="2"/>
  <c r="C79" i="2"/>
  <c r="B79" i="2"/>
  <c r="F78" i="2"/>
  <c r="E78" i="2"/>
  <c r="D78" i="2"/>
  <c r="C78" i="2"/>
  <c r="B78" i="2"/>
  <c r="F77" i="2"/>
  <c r="E77" i="2"/>
  <c r="D77" i="2"/>
  <c r="C77" i="2"/>
  <c r="B77" i="2"/>
  <c r="F76" i="2"/>
  <c r="E76" i="2"/>
  <c r="D76" i="2"/>
  <c r="C76" i="2"/>
  <c r="B76" i="2"/>
  <c r="F75" i="2"/>
  <c r="E75" i="2"/>
  <c r="D75" i="2"/>
  <c r="C75" i="2"/>
  <c r="B75" i="2"/>
  <c r="F74" i="2"/>
  <c r="E74" i="2"/>
  <c r="D74" i="2"/>
  <c r="C74" i="2"/>
  <c r="B74" i="2"/>
  <c r="F73" i="2"/>
  <c r="E73" i="2"/>
  <c r="D73" i="2"/>
  <c r="C73" i="2"/>
  <c r="B73" i="2"/>
  <c r="F72" i="2"/>
  <c r="E72" i="2"/>
  <c r="D72" i="2"/>
  <c r="C72" i="2"/>
  <c r="B72" i="2"/>
  <c r="F71" i="2"/>
  <c r="E71" i="2"/>
  <c r="D71" i="2"/>
  <c r="C71" i="2"/>
  <c r="B71" i="2"/>
  <c r="F70" i="2"/>
  <c r="E70" i="2"/>
  <c r="D70" i="2"/>
  <c r="C70" i="2"/>
  <c r="B70" i="2"/>
  <c r="F69" i="2"/>
  <c r="E69" i="2"/>
  <c r="D69" i="2"/>
  <c r="C69" i="2"/>
  <c r="B69" i="2"/>
  <c r="F68" i="2"/>
  <c r="E68" i="2"/>
  <c r="D68" i="2"/>
  <c r="C68" i="2"/>
  <c r="B68" i="2"/>
  <c r="F67" i="2"/>
  <c r="E67" i="2"/>
  <c r="D67" i="2"/>
  <c r="C67" i="2"/>
  <c r="B67" i="2"/>
  <c r="F66" i="2"/>
  <c r="E66" i="2"/>
  <c r="D66" i="2"/>
  <c r="C66" i="2"/>
  <c r="B66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F62" i="2"/>
  <c r="E62" i="2"/>
  <c r="D62" i="2"/>
  <c r="C62" i="2"/>
  <c r="B62" i="2"/>
  <c r="F61" i="2"/>
  <c r="E61" i="2"/>
  <c r="D61" i="2"/>
  <c r="C61" i="2"/>
  <c r="B61" i="2"/>
  <c r="F60" i="2"/>
  <c r="E60" i="2"/>
  <c r="D60" i="2"/>
  <c r="C60" i="2"/>
  <c r="B60" i="2"/>
  <c r="F59" i="2"/>
  <c r="E59" i="2"/>
  <c r="D59" i="2"/>
  <c r="C59" i="2"/>
  <c r="B59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F52" i="2"/>
  <c r="E52" i="2"/>
  <c r="D52" i="2"/>
  <c r="C52" i="2"/>
  <c r="B52" i="2"/>
  <c r="F51" i="2"/>
  <c r="E51" i="2"/>
  <c r="D51" i="2"/>
  <c r="C51" i="2"/>
  <c r="B51" i="2"/>
  <c r="F50" i="2"/>
  <c r="E50" i="2"/>
  <c r="D50" i="2"/>
  <c r="C50" i="2"/>
  <c r="B50" i="2"/>
  <c r="F49" i="2"/>
  <c r="E49" i="2"/>
  <c r="D49" i="2"/>
  <c r="C49" i="2"/>
  <c r="B49" i="2"/>
  <c r="F48" i="2"/>
  <c r="E48" i="2"/>
  <c r="D48" i="2"/>
  <c r="C48" i="2"/>
  <c r="B48" i="2"/>
  <c r="F47" i="2"/>
  <c r="E47" i="2"/>
  <c r="D47" i="2"/>
  <c r="C47" i="2"/>
  <c r="B47" i="2"/>
  <c r="F46" i="2"/>
  <c r="E46" i="2"/>
  <c r="D46" i="2"/>
  <c r="C46" i="2"/>
  <c r="B46" i="2"/>
  <c r="F45" i="2"/>
  <c r="E45" i="2"/>
  <c r="D45" i="2"/>
  <c r="C45" i="2"/>
  <c r="B45" i="2"/>
  <c r="F44" i="2"/>
  <c r="E44" i="2"/>
  <c r="D44" i="2"/>
  <c r="C44" i="2"/>
  <c r="B44" i="2"/>
  <c r="F43" i="2"/>
  <c r="E43" i="2"/>
  <c r="D43" i="2"/>
  <c r="C43" i="2"/>
  <c r="B43" i="2"/>
  <c r="F42" i="2"/>
  <c r="E42" i="2"/>
  <c r="D42" i="2"/>
  <c r="C42" i="2"/>
  <c r="B42" i="2"/>
  <c r="F41" i="2"/>
  <c r="E41" i="2"/>
  <c r="D41" i="2"/>
  <c r="C41" i="2"/>
  <c r="B41" i="2"/>
  <c r="F40" i="2"/>
  <c r="E40" i="2"/>
  <c r="D40" i="2"/>
  <c r="C40" i="2"/>
  <c r="B40" i="2"/>
  <c r="F39" i="2"/>
  <c r="E39" i="2"/>
  <c r="D39" i="2"/>
  <c r="C39" i="2"/>
  <c r="B39" i="2"/>
  <c r="F38" i="2"/>
  <c r="E38" i="2"/>
  <c r="D38" i="2"/>
  <c r="C38" i="2"/>
  <c r="B38" i="2"/>
  <c r="F37" i="2"/>
  <c r="E37" i="2"/>
  <c r="D37" i="2"/>
  <c r="C37" i="2"/>
  <c r="B37" i="2"/>
  <c r="F36" i="2"/>
  <c r="E36" i="2"/>
  <c r="D36" i="2"/>
  <c r="C36" i="2"/>
  <c r="B36" i="2"/>
  <c r="F35" i="2"/>
  <c r="E35" i="2"/>
  <c r="D35" i="2"/>
  <c r="C35" i="2"/>
  <c r="B35" i="2"/>
  <c r="F34" i="2"/>
  <c r="E34" i="2"/>
  <c r="D34" i="2"/>
  <c r="C34" i="2"/>
  <c r="B34" i="2"/>
  <c r="F33" i="2"/>
  <c r="E33" i="2"/>
  <c r="D33" i="2"/>
  <c r="C33" i="2"/>
  <c r="B33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F25" i="2"/>
  <c r="E25" i="2"/>
  <c r="D25" i="2"/>
  <c r="C25" i="2"/>
  <c r="B25" i="2"/>
  <c r="F24" i="2"/>
  <c r="E24" i="2"/>
  <c r="D24" i="2"/>
  <c r="C24" i="2"/>
  <c r="B24" i="2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F18" i="2"/>
  <c r="E18" i="2"/>
  <c r="D18" i="2"/>
  <c r="C18" i="2"/>
  <c r="B18" i="2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F12" i="2"/>
  <c r="E12" i="2"/>
  <c r="D12" i="2"/>
  <c r="C12" i="2"/>
  <c r="B12" i="2"/>
  <c r="F11" i="2"/>
  <c r="E11" i="2"/>
  <c r="D11" i="2"/>
  <c r="C11" i="2"/>
  <c r="B11" i="2"/>
  <c r="F10" i="2"/>
  <c r="E10" i="2"/>
  <c r="D10" i="2"/>
  <c r="C10" i="2"/>
  <c r="B10" i="2"/>
  <c r="F9" i="2"/>
  <c r="E9" i="2"/>
  <c r="D9" i="2"/>
  <c r="C9" i="2"/>
  <c r="B9" i="2"/>
  <c r="F8" i="2"/>
  <c r="E8" i="2"/>
  <c r="D8" i="2"/>
  <c r="C8" i="2"/>
  <c r="B8" i="2"/>
  <c r="F7" i="2"/>
  <c r="E7" i="2"/>
  <c r="D7" i="2"/>
  <c r="C7" i="2"/>
  <c r="B7" i="2"/>
  <c r="F6" i="2"/>
  <c r="E6" i="2"/>
  <c r="D6" i="2"/>
  <c r="C6" i="2"/>
  <c r="B6" i="2"/>
  <c r="F5" i="2"/>
  <c r="E5" i="2"/>
  <c r="D5" i="2"/>
  <c r="C5" i="2"/>
  <c r="B5" i="2"/>
  <c r="F4" i="2"/>
  <c r="E4" i="2"/>
  <c r="D4" i="2"/>
  <c r="C4" i="2"/>
  <c r="B4" i="2"/>
  <c r="F3" i="2"/>
  <c r="E3" i="2"/>
  <c r="D3" i="2"/>
  <c r="C3" i="2"/>
  <c r="B3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<sst xmlns="http://schemas.openxmlformats.org/spreadsheetml/2006/main" count="324" uniqueCount="154">
  <si>
    <t>Estacion N°</t>
  </si>
  <si>
    <t>Hora:Minuto</t>
  </si>
  <si>
    <t>Datum</t>
  </si>
  <si>
    <t>Huso</t>
  </si>
  <si>
    <t>UTMEste</t>
  </si>
  <si>
    <t>UTMNorte</t>
  </si>
  <si>
    <t>Latitud</t>
  </si>
  <si>
    <t>Longitud</t>
  </si>
  <si>
    <t>Profcruda(m)</t>
  </si>
  <si>
    <t>Observaciones</t>
  </si>
  <si>
    <t>1</t>
  </si>
  <si>
    <t>WGS84</t>
  </si>
  <si>
    <t>HUSO 18</t>
  </si>
  <si>
    <t xml:space="preserve">52° 49' 04.73" </t>
  </si>
  <si>
    <t xml:space="preserve">73° 19' 05.57" </t>
  </si>
  <si>
    <t/>
  </si>
  <si>
    <t>2</t>
  </si>
  <si>
    <t xml:space="preserve">52° 49' 04.72" </t>
  </si>
  <si>
    <t xml:space="preserve">73° 19' 05.36" </t>
  </si>
  <si>
    <t>3</t>
  </si>
  <si>
    <t xml:space="preserve">52° 49' 03.58" </t>
  </si>
  <si>
    <t xml:space="preserve">73° 19' 04.17" </t>
  </si>
  <si>
    <t>4</t>
  </si>
  <si>
    <t xml:space="preserve">52° 49' 02.19" </t>
  </si>
  <si>
    <t xml:space="preserve">73° 19' 04.81" </t>
  </si>
  <si>
    <t>5</t>
  </si>
  <si>
    <t xml:space="preserve">52° 49' 01.61" </t>
  </si>
  <si>
    <t xml:space="preserve">73° 19' 05.00" </t>
  </si>
  <si>
    <t>6</t>
  </si>
  <si>
    <t xml:space="preserve">52° 49' 01.01" </t>
  </si>
  <si>
    <t xml:space="preserve">73° 19' 05.66" </t>
  </si>
  <si>
    <t>7</t>
  </si>
  <si>
    <t xml:space="preserve">52° 48' 59.75" </t>
  </si>
  <si>
    <t xml:space="preserve">73° 19' 06.14" </t>
  </si>
  <si>
    <t>8</t>
  </si>
  <si>
    <t xml:space="preserve">52° 48' 58.98" </t>
  </si>
  <si>
    <t xml:space="preserve">73° 19' 06.59" </t>
  </si>
  <si>
    <t xml:space="preserve">52° 49' 04.62" </t>
  </si>
  <si>
    <t xml:space="preserve">73° 19' 04.77" </t>
  </si>
  <si>
    <t xml:space="preserve">52° 49' 03.48" </t>
  </si>
  <si>
    <t xml:space="preserve">73° 19' 04.02" </t>
  </si>
  <si>
    <t xml:space="preserve">52° 49' 01.10" </t>
  </si>
  <si>
    <t xml:space="preserve">73° 19' 05.34" </t>
  </si>
  <si>
    <t xml:space="preserve">52° 48' 57.18" </t>
  </si>
  <si>
    <t xml:space="preserve">73° 19' 07.68" </t>
  </si>
  <si>
    <t xml:space="preserve">52° 48' 53.31" </t>
  </si>
  <si>
    <t xml:space="preserve">73° 19' 13.28" </t>
  </si>
  <si>
    <t xml:space="preserve">52° 48' 58.67" </t>
  </si>
  <si>
    <t xml:space="preserve">73° 19' 14.46" </t>
  </si>
  <si>
    <t xml:space="preserve">52° 49' 04.87" </t>
  </si>
  <si>
    <t xml:space="preserve">73° 19' 10.96" </t>
  </si>
  <si>
    <t>R1</t>
  </si>
  <si>
    <t xml:space="preserve">52° 48' 52.95" </t>
  </si>
  <si>
    <t xml:space="preserve">73° 19' 03.67" </t>
  </si>
  <si>
    <t>R2</t>
  </si>
  <si>
    <t xml:space="preserve">52° 49' 05.64" </t>
  </si>
  <si>
    <t xml:space="preserve">73° 19' 03.45" </t>
  </si>
  <si>
    <t>E1</t>
  </si>
  <si>
    <t>E2</t>
  </si>
  <si>
    <t>E3</t>
  </si>
  <si>
    <t>E4</t>
  </si>
  <si>
    <t>E5</t>
  </si>
  <si>
    <t>E6</t>
  </si>
  <si>
    <t>E7</t>
  </si>
  <si>
    <t>E8</t>
  </si>
  <si>
    <t>O1</t>
  </si>
  <si>
    <t>O2</t>
  </si>
  <si>
    <t>O3</t>
  </si>
  <si>
    <t>O4</t>
  </si>
  <si>
    <t>C1</t>
  </si>
  <si>
    <t>C2</t>
  </si>
  <si>
    <t>O5</t>
  </si>
  <si>
    <t>O6</t>
  </si>
  <si>
    <t>O7</t>
  </si>
  <si>
    <t>O8</t>
  </si>
  <si>
    <t>Day</t>
  </si>
  <si>
    <t>Month</t>
  </si>
  <si>
    <t>Year</t>
  </si>
  <si>
    <t>LAT</t>
  </si>
  <si>
    <t>LON</t>
  </si>
  <si>
    <t>Estación</t>
  </si>
  <si>
    <t>Prof(m)</t>
  </si>
  <si>
    <t>O2(mg/L)</t>
  </si>
  <si>
    <t>T°C</t>
  </si>
  <si>
    <t>Sal(PSU)</t>
  </si>
  <si>
    <t>O2(%sat)</t>
  </si>
  <si>
    <t>replicas</t>
  </si>
  <si>
    <t>E1pH</t>
  </si>
  <si>
    <t>E1REDOX NHE</t>
  </si>
  <si>
    <t>E2pH</t>
  </si>
  <si>
    <t>E2REDOX NHE</t>
  </si>
  <si>
    <t>E3pH</t>
  </si>
  <si>
    <t>E3REDOX NHE</t>
  </si>
  <si>
    <t>E4pH</t>
  </si>
  <si>
    <t>E4REDOX NHE</t>
  </si>
  <si>
    <t>E5pH</t>
  </si>
  <si>
    <t>E5REDOX NHE</t>
  </si>
  <si>
    <t>E6pH</t>
  </si>
  <si>
    <t>E6REDOX NHE</t>
  </si>
  <si>
    <t>E7pH</t>
  </si>
  <si>
    <t>E7REDOX NHE</t>
  </si>
  <si>
    <t>E8pH</t>
  </si>
  <si>
    <t>E8REDOX NHE</t>
  </si>
  <si>
    <t>ref1pH</t>
  </si>
  <si>
    <t>ref1REDOX NHE</t>
  </si>
  <si>
    <t>ref2pH</t>
  </si>
  <si>
    <t>ref2REDOX NHE</t>
  </si>
  <si>
    <t>Réplica 1</t>
  </si>
  <si>
    <t>Réplica 2</t>
  </si>
  <si>
    <t>Réplica 3</t>
  </si>
  <si>
    <t>Réplica1</t>
  </si>
  <si>
    <t>Item</t>
  </si>
  <si>
    <t>E1R1</t>
  </si>
  <si>
    <t>E1R2</t>
  </si>
  <si>
    <t>E1R3</t>
  </si>
  <si>
    <t>E2R1</t>
  </si>
  <si>
    <t>E2R2</t>
  </si>
  <si>
    <t>E2R3</t>
  </si>
  <si>
    <t>E3R1</t>
  </si>
  <si>
    <t>E3R2</t>
  </si>
  <si>
    <t>E3R3</t>
  </si>
  <si>
    <t>E4R1</t>
  </si>
  <si>
    <t>E4R2</t>
  </si>
  <si>
    <t>E4R3</t>
  </si>
  <si>
    <t>E5R1</t>
  </si>
  <si>
    <t>E5R2</t>
  </si>
  <si>
    <t>E5R3</t>
  </si>
  <si>
    <t>E6R1</t>
  </si>
  <si>
    <t>E6R2</t>
  </si>
  <si>
    <t>E6R3</t>
  </si>
  <si>
    <t>E7R1</t>
  </si>
  <si>
    <t>E7R2</t>
  </si>
  <si>
    <t>E7R3</t>
  </si>
  <si>
    <t>E8R1</t>
  </si>
  <si>
    <t>E8R2</t>
  </si>
  <si>
    <t>E8R3</t>
  </si>
  <si>
    <t>REF1R1</t>
  </si>
  <si>
    <t>REF1R2</t>
  </si>
  <si>
    <t>REF1R3</t>
  </si>
  <si>
    <t>REF2R1</t>
  </si>
  <si>
    <t>REF2R2</t>
  </si>
  <si>
    <t>REF2R3</t>
  </si>
  <si>
    <t>1. Grava (Phi -1) (4-2mm)</t>
  </si>
  <si>
    <t>2. Arena muy gruesa  (Phi -0) (2-1 mm)</t>
  </si>
  <si>
    <t>3. Arena gruesa (Phi 1) (1-0,5mm)</t>
  </si>
  <si>
    <t>4. Arena media (Phi 2) (0,5-0,25mm)</t>
  </si>
  <si>
    <t>5. Arena fina (Phi 3) (0,25-0,125mm)</t>
  </si>
  <si>
    <t>6. Arena muy fina (Phi 4)(0,125-0,062mm)</t>
  </si>
  <si>
    <t>7. Fango  (Phi 5) (&lt;0,062mm)</t>
  </si>
  <si>
    <t>8. Peso total de la muestra (g)</t>
  </si>
  <si>
    <t>9. Diámetro medio de grano</t>
  </si>
  <si>
    <t>10. Grado de selección</t>
  </si>
  <si>
    <t>11. Curtosis</t>
  </si>
  <si>
    <t>12. Asimetría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</si>
</sst>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20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4" fontId="1" fillId="0" borderId="2" xfId="2" applyNumberFormat="1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4" fontId="1" fillId="0" borderId="2" xfId="3" applyNumberFormat="1" applyFont="1" applyFill="1" applyBorder="1" applyAlignment="1">
      <alignment horizontal="right" wrapText="1"/>
    </xf>
    <xf numFmtId="4" fontId="0" fillId="0" borderId="0" xfId="0" applyNumberFormat="1"/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horizontal="right" wrapText="1"/>
    </xf>
    <xf numFmtId="2" fontId="0" fillId="0" borderId="0" xfId="0" applyNumberFormat="1"/>
    <xf numFmtId="0" fontId="1" fillId="2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wrapText="1"/>
    </xf>
    <xf numFmtId="0" fontId="1" fillId="0" borderId="2" xfId="5" applyFont="1" applyFill="1" applyBorder="1" applyAlignment="1">
      <alignment horizontal="right" wrapText="1"/>
    </xf>
  </cellXfs>
  <cellStyles count="6">
    <cellStyle name="Normal" xfId="0" builtinId="0"/>
    <cellStyle name="Normal_Columna de agua" xfId="2" xr:uid="{44D8371E-F7EA-4D1E-8752-56478D4B4AA9}"/>
    <cellStyle name="Normal_Estaciones" xfId="1" xr:uid="{72C2322F-E0AC-4F00-9497-E20D13254B78}"/>
    <cellStyle name="Normal_Granulometría" xfId="5" xr:uid="{98394CE9-916F-4CA4-927E-89401644A523}"/>
    <cellStyle name="Normal_MOT" xfId="4" xr:uid="{151CDD99-1168-46AF-AB7F-DC21FD19CFE6}"/>
    <cellStyle name="Normal_pH ORP" xfId="3" xr:uid="{3E29B33F-8B94-49BA-AF7B-BB88B3BAB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3ADB3-F772-4D1C-9B8A-5BC34FBE5A36}">
  <dimension ref="A1:O19"/>
  <sheetViews>
    <sheetView workbookViewId="0">
      <selection activeCell="B1" sqref="B1:F1"/>
    </sheetView>
  </sheetViews>
  <sheetFormatPr baseColWidth="10" defaultRowHeight="15" x14ac:dyDescent="0.25"/>
  <sheetData>
    <row r="1" spans="1:15" x14ac:dyDescent="0.25">
      <c r="A1" s="1" t="s">
        <v>0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</row>
    <row r="2" spans="1:15" x14ac:dyDescent="0.25">
      <c r="A2" s="2" t="s">
        <v>57</v>
      </c>
      <c r="B2" s="2">
        <v>30</v>
      </c>
      <c r="C2" s="2">
        <v>3</v>
      </c>
      <c r="D2" s="2">
        <v>2020</v>
      </c>
      <c r="E2" s="2">
        <v>-52.817980555555557</v>
      </c>
      <c r="F2" s="2">
        <v>-73.318213888888891</v>
      </c>
      <c r="G2" s="3">
        <v>0.68611111111111101</v>
      </c>
      <c r="H2" s="2" t="s">
        <v>11</v>
      </c>
      <c r="I2" s="2" t="s">
        <v>12</v>
      </c>
      <c r="J2" s="4">
        <v>613335</v>
      </c>
      <c r="K2" s="4">
        <v>4146652</v>
      </c>
      <c r="L2" s="2" t="s">
        <v>13</v>
      </c>
      <c r="M2" s="2" t="s">
        <v>14</v>
      </c>
      <c r="N2" s="4">
        <v>55</v>
      </c>
      <c r="O2" s="2" t="s">
        <v>15</v>
      </c>
    </row>
    <row r="3" spans="1:15" x14ac:dyDescent="0.25">
      <c r="A3" s="2" t="s">
        <v>58</v>
      </c>
      <c r="B3" s="2">
        <v>30</v>
      </c>
      <c r="C3" s="2">
        <v>3</v>
      </c>
      <c r="D3" s="2">
        <v>2020</v>
      </c>
      <c r="E3" s="2">
        <v>-52.817977777777784</v>
      </c>
      <c r="F3" s="2">
        <v>-73.318155555555549</v>
      </c>
      <c r="G3" s="3">
        <v>0.71944444444444444</v>
      </c>
      <c r="H3" s="2" t="s">
        <v>11</v>
      </c>
      <c r="I3" s="2" t="s">
        <v>12</v>
      </c>
      <c r="J3" s="4">
        <v>613339</v>
      </c>
      <c r="K3" s="4">
        <v>4146652</v>
      </c>
      <c r="L3" s="2" t="s">
        <v>17</v>
      </c>
      <c r="M3" s="2" t="s">
        <v>18</v>
      </c>
      <c r="N3" s="4">
        <v>56</v>
      </c>
      <c r="O3" s="2" t="s">
        <v>15</v>
      </c>
    </row>
    <row r="4" spans="1:15" x14ac:dyDescent="0.25">
      <c r="A4" s="2" t="s">
        <v>59</v>
      </c>
      <c r="B4" s="2">
        <v>30</v>
      </c>
      <c r="C4" s="2">
        <v>3</v>
      </c>
      <c r="D4" s="2">
        <v>2020</v>
      </c>
      <c r="E4" s="2">
        <v>-52.817661111111114</v>
      </c>
      <c r="F4" s="2">
        <v>-73.317824999999999</v>
      </c>
      <c r="G4" s="3">
        <v>0.74444444444444446</v>
      </c>
      <c r="H4" s="2" t="s">
        <v>11</v>
      </c>
      <c r="I4" s="2" t="s">
        <v>12</v>
      </c>
      <c r="J4" s="4">
        <v>613362</v>
      </c>
      <c r="K4" s="4">
        <v>4146687</v>
      </c>
      <c r="L4" s="2" t="s">
        <v>20</v>
      </c>
      <c r="M4" s="2" t="s">
        <v>21</v>
      </c>
      <c r="N4" s="4">
        <v>43</v>
      </c>
      <c r="O4" s="2" t="s">
        <v>15</v>
      </c>
    </row>
    <row r="5" spans="1:15" x14ac:dyDescent="0.25">
      <c r="A5" s="2" t="s">
        <v>60</v>
      </c>
      <c r="B5" s="2">
        <v>30</v>
      </c>
      <c r="C5" s="2">
        <v>3</v>
      </c>
      <c r="D5" s="2">
        <v>2020</v>
      </c>
      <c r="E5" s="2">
        <v>-52.817275000000002</v>
      </c>
      <c r="F5" s="2">
        <v>-73.318002777777778</v>
      </c>
      <c r="G5" s="3">
        <v>0.77638888888888891</v>
      </c>
      <c r="H5" s="2" t="s">
        <v>11</v>
      </c>
      <c r="I5" s="2" t="s">
        <v>12</v>
      </c>
      <c r="J5" s="4">
        <v>613351</v>
      </c>
      <c r="K5" s="4">
        <v>4146730</v>
      </c>
      <c r="L5" s="2" t="s">
        <v>23</v>
      </c>
      <c r="M5" s="2" t="s">
        <v>24</v>
      </c>
      <c r="N5" s="4">
        <v>51</v>
      </c>
      <c r="O5" s="2" t="s">
        <v>15</v>
      </c>
    </row>
    <row r="6" spans="1:15" x14ac:dyDescent="0.25">
      <c r="A6" s="2" t="s">
        <v>61</v>
      </c>
      <c r="B6" s="2">
        <v>30</v>
      </c>
      <c r="C6" s="2">
        <v>3</v>
      </c>
      <c r="D6" s="2">
        <v>2020</v>
      </c>
      <c r="E6" s="2">
        <v>-52.81711388888889</v>
      </c>
      <c r="F6" s="2">
        <v>-73.318055555555546</v>
      </c>
      <c r="G6" s="3">
        <v>0.79722222222222217</v>
      </c>
      <c r="H6" s="2" t="s">
        <v>11</v>
      </c>
      <c r="I6" s="2" t="s">
        <v>12</v>
      </c>
      <c r="J6" s="4">
        <v>613348</v>
      </c>
      <c r="K6" s="4">
        <v>4146748</v>
      </c>
      <c r="L6" s="2" t="s">
        <v>26</v>
      </c>
      <c r="M6" s="2" t="s">
        <v>27</v>
      </c>
      <c r="N6" s="4">
        <v>55</v>
      </c>
      <c r="O6" s="2" t="s">
        <v>15</v>
      </c>
    </row>
    <row r="7" spans="1:15" x14ac:dyDescent="0.25">
      <c r="A7" s="2" t="s">
        <v>62</v>
      </c>
      <c r="B7" s="2">
        <v>30</v>
      </c>
      <c r="C7" s="2">
        <v>3</v>
      </c>
      <c r="D7" s="2">
        <v>2020</v>
      </c>
      <c r="E7" s="2">
        <v>-52.816947222222225</v>
      </c>
      <c r="F7" s="2">
        <v>-73.318238888888885</v>
      </c>
      <c r="G7" s="3">
        <v>0.83888888888888891</v>
      </c>
      <c r="H7" s="2" t="s">
        <v>11</v>
      </c>
      <c r="I7" s="2" t="s">
        <v>12</v>
      </c>
      <c r="J7" s="4">
        <v>613336</v>
      </c>
      <c r="K7" s="4">
        <v>4146767</v>
      </c>
      <c r="L7" s="2" t="s">
        <v>29</v>
      </c>
      <c r="M7" s="2" t="s">
        <v>30</v>
      </c>
      <c r="N7" s="4">
        <v>58</v>
      </c>
      <c r="O7" s="2" t="s">
        <v>15</v>
      </c>
    </row>
    <row r="8" spans="1:15" x14ac:dyDescent="0.25">
      <c r="A8" s="2" t="s">
        <v>63</v>
      </c>
      <c r="B8" s="2">
        <v>30</v>
      </c>
      <c r="C8" s="2">
        <v>3</v>
      </c>
      <c r="D8" s="2">
        <v>2020</v>
      </c>
      <c r="E8" s="2">
        <v>-52.816597222222221</v>
      </c>
      <c r="F8" s="2">
        <v>-73.318372222222223</v>
      </c>
      <c r="G8" s="3">
        <v>0.41875000000000001</v>
      </c>
      <c r="H8" s="2" t="s">
        <v>11</v>
      </c>
      <c r="I8" s="2" t="s">
        <v>12</v>
      </c>
      <c r="J8" s="4">
        <v>613328</v>
      </c>
      <c r="K8" s="4">
        <v>4146806</v>
      </c>
      <c r="L8" s="2" t="s">
        <v>32</v>
      </c>
      <c r="M8" s="2" t="s">
        <v>33</v>
      </c>
      <c r="N8" s="4">
        <v>56</v>
      </c>
      <c r="O8" s="2" t="s">
        <v>15</v>
      </c>
    </row>
    <row r="9" spans="1:15" x14ac:dyDescent="0.25">
      <c r="A9" s="2" t="s">
        <v>64</v>
      </c>
      <c r="B9" s="2">
        <v>30</v>
      </c>
      <c r="C9" s="2">
        <v>3</v>
      </c>
      <c r="D9" s="2">
        <v>2020</v>
      </c>
      <c r="E9" s="2">
        <v>-52.816383333333327</v>
      </c>
      <c r="F9" s="2">
        <v>-73.31849722222222</v>
      </c>
      <c r="G9" s="3">
        <v>0.44513888888888892</v>
      </c>
      <c r="H9" s="2" t="s">
        <v>11</v>
      </c>
      <c r="I9" s="2" t="s">
        <v>12</v>
      </c>
      <c r="J9" s="4">
        <v>613320</v>
      </c>
      <c r="K9" s="4">
        <v>4146830</v>
      </c>
      <c r="L9" s="2" t="s">
        <v>35</v>
      </c>
      <c r="M9" s="2" t="s">
        <v>36</v>
      </c>
      <c r="N9" s="4">
        <v>57</v>
      </c>
      <c r="O9" s="2" t="s">
        <v>15</v>
      </c>
    </row>
    <row r="10" spans="1:15" x14ac:dyDescent="0.25">
      <c r="A10" s="2" t="s">
        <v>71</v>
      </c>
      <c r="B10" s="2">
        <v>30</v>
      </c>
      <c r="C10" s="2">
        <v>3</v>
      </c>
      <c r="D10" s="2">
        <v>2020</v>
      </c>
      <c r="E10" s="2">
        <v>-52.817950000000003</v>
      </c>
      <c r="F10" s="2">
        <v>-73.317991666666657</v>
      </c>
      <c r="G10" s="3">
        <v>0.37508101851851849</v>
      </c>
      <c r="H10" s="2" t="s">
        <v>11</v>
      </c>
      <c r="I10" s="2" t="s">
        <v>12</v>
      </c>
      <c r="J10" s="4">
        <v>613350</v>
      </c>
      <c r="K10" s="4">
        <v>4146655</v>
      </c>
      <c r="L10" s="2" t="s">
        <v>37</v>
      </c>
      <c r="M10" s="2" t="s">
        <v>38</v>
      </c>
      <c r="N10" s="4">
        <v>43</v>
      </c>
      <c r="O10" s="2" t="s">
        <v>15</v>
      </c>
    </row>
    <row r="11" spans="1:15" x14ac:dyDescent="0.25">
      <c r="A11" s="2" t="s">
        <v>72</v>
      </c>
      <c r="B11" s="2">
        <v>30</v>
      </c>
      <c r="C11" s="2">
        <v>3</v>
      </c>
      <c r="D11" s="2">
        <v>2020</v>
      </c>
      <c r="E11" s="2">
        <v>-52.817633333333333</v>
      </c>
      <c r="F11" s="2">
        <v>-73.317783333333324</v>
      </c>
      <c r="G11" s="3">
        <v>0.3835069444444445</v>
      </c>
      <c r="H11" s="2" t="s">
        <v>11</v>
      </c>
      <c r="I11" s="2" t="s">
        <v>12</v>
      </c>
      <c r="J11" s="4">
        <v>613365</v>
      </c>
      <c r="K11" s="4">
        <v>4146690</v>
      </c>
      <c r="L11" s="2" t="s">
        <v>39</v>
      </c>
      <c r="M11" s="2" t="s">
        <v>40</v>
      </c>
      <c r="N11" s="4">
        <v>44</v>
      </c>
      <c r="O11" s="2" t="s">
        <v>15</v>
      </c>
    </row>
    <row r="12" spans="1:15" x14ac:dyDescent="0.25">
      <c r="A12" s="2" t="s">
        <v>73</v>
      </c>
      <c r="B12" s="2">
        <v>30</v>
      </c>
      <c r="C12" s="2">
        <v>3</v>
      </c>
      <c r="D12" s="2">
        <v>2020</v>
      </c>
      <c r="E12" s="2">
        <v>-52.817275000000002</v>
      </c>
      <c r="F12" s="2">
        <v>-73.318002777777778</v>
      </c>
      <c r="G12" s="3">
        <v>0.3908449074074074</v>
      </c>
      <c r="H12" s="2" t="s">
        <v>11</v>
      </c>
      <c r="I12" s="2" t="s">
        <v>12</v>
      </c>
      <c r="J12" s="4">
        <v>613351</v>
      </c>
      <c r="K12" s="4">
        <v>4146730</v>
      </c>
      <c r="L12" s="2" t="s">
        <v>23</v>
      </c>
      <c r="M12" s="2" t="s">
        <v>24</v>
      </c>
      <c r="N12" s="4">
        <v>48</v>
      </c>
      <c r="O12" s="2" t="s">
        <v>15</v>
      </c>
    </row>
    <row r="13" spans="1:15" x14ac:dyDescent="0.25">
      <c r="A13" s="2" t="s">
        <v>74</v>
      </c>
      <c r="B13" s="2">
        <v>30</v>
      </c>
      <c r="C13" s="2">
        <v>3</v>
      </c>
      <c r="D13" s="2">
        <v>2020</v>
      </c>
      <c r="E13" s="2">
        <v>-52.816972222222226</v>
      </c>
      <c r="F13" s="2">
        <v>-73.318150000000003</v>
      </c>
      <c r="G13" s="3">
        <v>0.39921296296296299</v>
      </c>
      <c r="H13" s="2" t="s">
        <v>11</v>
      </c>
      <c r="I13" s="2" t="s">
        <v>12</v>
      </c>
      <c r="J13" s="4">
        <v>613342</v>
      </c>
      <c r="K13" s="4">
        <v>4146764</v>
      </c>
      <c r="L13" s="2" t="s">
        <v>41</v>
      </c>
      <c r="M13" s="2" t="s">
        <v>42</v>
      </c>
      <c r="N13" s="4">
        <v>55</v>
      </c>
      <c r="O13" s="2" t="s">
        <v>15</v>
      </c>
    </row>
    <row r="14" spans="1:15" x14ac:dyDescent="0.25">
      <c r="A14" s="2" t="s">
        <v>65</v>
      </c>
      <c r="B14" s="2">
        <v>30</v>
      </c>
      <c r="C14" s="2">
        <v>3</v>
      </c>
      <c r="D14" s="2">
        <v>2020</v>
      </c>
      <c r="E14" s="2">
        <v>-52.815883333333332</v>
      </c>
      <c r="F14" s="2">
        <v>-73.318799999999996</v>
      </c>
      <c r="G14" s="3">
        <v>0.317349537037037</v>
      </c>
      <c r="H14" s="2" t="s">
        <v>11</v>
      </c>
      <c r="I14" s="2" t="s">
        <v>12</v>
      </c>
      <c r="J14" s="4">
        <v>613301</v>
      </c>
      <c r="K14" s="4">
        <v>4146886</v>
      </c>
      <c r="L14" s="2" t="s">
        <v>43</v>
      </c>
      <c r="M14" s="2" t="s">
        <v>44</v>
      </c>
      <c r="N14" s="4">
        <v>75</v>
      </c>
      <c r="O14" s="2" t="s">
        <v>15</v>
      </c>
    </row>
    <row r="15" spans="1:15" x14ac:dyDescent="0.25">
      <c r="A15" s="2" t="s">
        <v>66</v>
      </c>
      <c r="B15" s="2">
        <v>30</v>
      </c>
      <c r="C15" s="2">
        <v>3</v>
      </c>
      <c r="D15" s="2">
        <v>2020</v>
      </c>
      <c r="E15" s="2">
        <v>-52.814808333333332</v>
      </c>
      <c r="F15" s="2">
        <v>-73.320355555555551</v>
      </c>
      <c r="G15" s="3">
        <v>0.32785879629629627</v>
      </c>
      <c r="H15" s="2" t="s">
        <v>11</v>
      </c>
      <c r="I15" s="2" t="s">
        <v>12</v>
      </c>
      <c r="J15" s="4">
        <v>613199</v>
      </c>
      <c r="K15" s="4">
        <v>4147008</v>
      </c>
      <c r="L15" s="2" t="s">
        <v>45</v>
      </c>
      <c r="M15" s="2" t="s">
        <v>46</v>
      </c>
      <c r="N15" s="4">
        <v>133</v>
      </c>
      <c r="O15" s="2" t="s">
        <v>15</v>
      </c>
    </row>
    <row r="16" spans="1:15" x14ac:dyDescent="0.25">
      <c r="A16" s="2" t="s">
        <v>67</v>
      </c>
      <c r="B16" s="2">
        <v>30</v>
      </c>
      <c r="C16" s="2">
        <v>3</v>
      </c>
      <c r="D16" s="2">
        <v>2020</v>
      </c>
      <c r="E16" s="2">
        <v>-52.816297222222218</v>
      </c>
      <c r="F16" s="2">
        <v>-73.320683333333335</v>
      </c>
      <c r="G16" s="3">
        <v>0.34402777777777777</v>
      </c>
      <c r="H16" s="2" t="s">
        <v>11</v>
      </c>
      <c r="I16" s="2" t="s">
        <v>12</v>
      </c>
      <c r="J16" s="4">
        <v>613173</v>
      </c>
      <c r="K16" s="4">
        <v>4146843</v>
      </c>
      <c r="L16" s="2" t="s">
        <v>47</v>
      </c>
      <c r="M16" s="2" t="s">
        <v>48</v>
      </c>
      <c r="N16" s="4">
        <v>119</v>
      </c>
      <c r="O16" s="2" t="s">
        <v>15</v>
      </c>
    </row>
    <row r="17" spans="1:15" x14ac:dyDescent="0.25">
      <c r="A17" s="2" t="s">
        <v>68</v>
      </c>
      <c r="B17" s="2">
        <v>30</v>
      </c>
      <c r="C17" s="2">
        <v>3</v>
      </c>
      <c r="D17" s="2">
        <v>2020</v>
      </c>
      <c r="E17" s="2">
        <v>-52.818019444444445</v>
      </c>
      <c r="F17" s="2">
        <v>-73.319711111111104</v>
      </c>
      <c r="G17" s="3">
        <v>0.36343750000000002</v>
      </c>
      <c r="H17" s="2" t="s">
        <v>11</v>
      </c>
      <c r="I17" s="2" t="s">
        <v>12</v>
      </c>
      <c r="J17" s="4">
        <v>613234</v>
      </c>
      <c r="K17" s="4">
        <v>4146650</v>
      </c>
      <c r="L17" s="2" t="s">
        <v>49</v>
      </c>
      <c r="M17" s="2" t="s">
        <v>50</v>
      </c>
      <c r="N17" s="4">
        <v>98</v>
      </c>
      <c r="O17" s="2" t="s">
        <v>15</v>
      </c>
    </row>
    <row r="18" spans="1:15" x14ac:dyDescent="0.25">
      <c r="A18" s="2" t="s">
        <v>69</v>
      </c>
      <c r="B18" s="2">
        <v>30</v>
      </c>
      <c r="C18" s="2">
        <v>3</v>
      </c>
      <c r="D18" s="2">
        <v>2020</v>
      </c>
      <c r="E18" s="2">
        <v>-52.814708333333328</v>
      </c>
      <c r="F18" s="2">
        <v>-73.317686111111101</v>
      </c>
      <c r="G18" s="3">
        <v>0.46527777777777773</v>
      </c>
      <c r="H18" s="2" t="s">
        <v>11</v>
      </c>
      <c r="I18" s="2" t="s">
        <v>12</v>
      </c>
      <c r="J18" s="4">
        <v>613379</v>
      </c>
      <c r="K18" s="4">
        <v>4147015</v>
      </c>
      <c r="L18" s="2" t="s">
        <v>52</v>
      </c>
      <c r="M18" s="2" t="s">
        <v>53</v>
      </c>
      <c r="N18" s="4">
        <v>35</v>
      </c>
      <c r="O18" s="2" t="s">
        <v>15</v>
      </c>
    </row>
    <row r="19" spans="1:15" x14ac:dyDescent="0.25">
      <c r="A19" s="2" t="s">
        <v>70</v>
      </c>
      <c r="B19" s="2">
        <v>30</v>
      </c>
      <c r="C19" s="2">
        <v>3</v>
      </c>
      <c r="D19" s="2">
        <v>2020</v>
      </c>
      <c r="E19" s="2">
        <v>-52.818233333333339</v>
      </c>
      <c r="F19" s="2">
        <v>-73.317624999999992</v>
      </c>
      <c r="G19" s="3">
        <v>0.4861111111111111</v>
      </c>
      <c r="H19" s="2" t="s">
        <v>11</v>
      </c>
      <c r="I19" s="2" t="s">
        <v>12</v>
      </c>
      <c r="J19" s="4">
        <v>613374</v>
      </c>
      <c r="K19" s="4">
        <v>4146623</v>
      </c>
      <c r="L19" s="2" t="s">
        <v>55</v>
      </c>
      <c r="M19" s="2" t="s">
        <v>56</v>
      </c>
      <c r="N19" s="4">
        <v>32</v>
      </c>
      <c r="O19" s="2" t="s">
        <v>15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99B23-D875-4816-81A4-DB4F6CB98EDF}">
  <dimension ref="A1:K98"/>
  <sheetViews>
    <sheetView workbookViewId="0">
      <selection activeCell="B1" sqref="B1"/>
    </sheetView>
  </sheetViews>
  <sheetFormatPr baseColWidth="10" defaultRowHeight="15" x14ac:dyDescent="0.25"/>
  <sheetData>
    <row r="1" spans="1:11" x14ac:dyDescent="0.25">
      <c r="A1" s="5" t="s">
        <v>80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5" t="s">
        <v>81</v>
      </c>
      <c r="H1" s="5" t="s">
        <v>82</v>
      </c>
      <c r="I1" s="5" t="s">
        <v>83</v>
      </c>
      <c r="J1" s="5" t="s">
        <v>84</v>
      </c>
      <c r="K1" s="5" t="s">
        <v>85</v>
      </c>
    </row>
    <row r="2" spans="1:11" x14ac:dyDescent="0.25">
      <c r="A2" s="6" t="s">
        <v>71</v>
      </c>
      <c r="B2" s="6">
        <f>VLOOKUP($A2,Estaciones!$A$2:$F$19,2,FALSE)</f>
        <v>30</v>
      </c>
      <c r="C2" s="6">
        <f>VLOOKUP($A2,Estaciones!$A$2:$F$19,3,FALSE)</f>
        <v>3</v>
      </c>
      <c r="D2" s="6">
        <f>VLOOKUP($A2,Estaciones!$A$2:$F$19,4,FALSE)</f>
        <v>2020</v>
      </c>
      <c r="E2" s="6">
        <f>VLOOKUP($A2,Estaciones!$A$2:$F$19,5,FALSE)</f>
        <v>-52.817950000000003</v>
      </c>
      <c r="F2" s="6">
        <f>VLOOKUP($A2,Estaciones!$A$2:$F$19,6,FALSE)</f>
        <v>-73.317991666666657</v>
      </c>
      <c r="G2" s="7">
        <v>0</v>
      </c>
      <c r="H2" s="7">
        <v>10.5</v>
      </c>
      <c r="I2" s="7">
        <v>9.3000000000000007</v>
      </c>
      <c r="J2" s="7">
        <v>9.5</v>
      </c>
      <c r="K2" s="7">
        <v>97</v>
      </c>
    </row>
    <row r="3" spans="1:11" x14ac:dyDescent="0.25">
      <c r="A3" s="6" t="s">
        <v>71</v>
      </c>
      <c r="B3" s="6">
        <f>VLOOKUP($A3,Estaciones!$A$2:$F$19,2,FALSE)</f>
        <v>30</v>
      </c>
      <c r="C3" s="6">
        <f>VLOOKUP($A3,Estaciones!$A$2:$F$19,3,FALSE)</f>
        <v>3</v>
      </c>
      <c r="D3" s="6">
        <f>VLOOKUP($A3,Estaciones!$A$2:$F$19,4,FALSE)</f>
        <v>2020</v>
      </c>
      <c r="E3" s="6">
        <f>VLOOKUP($A3,Estaciones!$A$2:$F$19,5,FALSE)</f>
        <v>-52.817950000000003</v>
      </c>
      <c r="F3" s="6">
        <f>VLOOKUP($A3,Estaciones!$A$2:$F$19,6,FALSE)</f>
        <v>-73.317991666666657</v>
      </c>
      <c r="G3" s="7">
        <v>5</v>
      </c>
      <c r="H3" s="7">
        <v>8.8000000000000007</v>
      </c>
      <c r="I3" s="7">
        <v>10.7</v>
      </c>
      <c r="J3" s="7">
        <v>19</v>
      </c>
      <c r="K3" s="7">
        <v>89</v>
      </c>
    </row>
    <row r="4" spans="1:11" x14ac:dyDescent="0.25">
      <c r="A4" s="6" t="s">
        <v>71</v>
      </c>
      <c r="B4" s="6">
        <f>VLOOKUP($A4,Estaciones!$A$2:$F$19,2,FALSE)</f>
        <v>30</v>
      </c>
      <c r="C4" s="6">
        <f>VLOOKUP($A4,Estaciones!$A$2:$F$19,3,FALSE)</f>
        <v>3</v>
      </c>
      <c r="D4" s="6">
        <f>VLOOKUP($A4,Estaciones!$A$2:$F$19,4,FALSE)</f>
        <v>2020</v>
      </c>
      <c r="E4" s="6">
        <f>VLOOKUP($A4,Estaciones!$A$2:$F$19,5,FALSE)</f>
        <v>-52.817950000000003</v>
      </c>
      <c r="F4" s="6">
        <f>VLOOKUP($A4,Estaciones!$A$2:$F$19,6,FALSE)</f>
        <v>-73.317991666666657</v>
      </c>
      <c r="G4" s="7">
        <v>10</v>
      </c>
      <c r="H4" s="7">
        <v>7.4</v>
      </c>
      <c r="I4" s="7">
        <v>10.9</v>
      </c>
      <c r="J4" s="7">
        <v>24.8</v>
      </c>
      <c r="K4" s="7">
        <v>77</v>
      </c>
    </row>
    <row r="5" spans="1:11" x14ac:dyDescent="0.25">
      <c r="A5" s="6" t="s">
        <v>71</v>
      </c>
      <c r="B5" s="6">
        <f>VLOOKUP($A5,Estaciones!$A$2:$F$19,2,FALSE)</f>
        <v>30</v>
      </c>
      <c r="C5" s="6">
        <f>VLOOKUP($A5,Estaciones!$A$2:$F$19,3,FALSE)</f>
        <v>3</v>
      </c>
      <c r="D5" s="6">
        <f>VLOOKUP($A5,Estaciones!$A$2:$F$19,4,FALSE)</f>
        <v>2020</v>
      </c>
      <c r="E5" s="6">
        <f>VLOOKUP($A5,Estaciones!$A$2:$F$19,5,FALSE)</f>
        <v>-52.817950000000003</v>
      </c>
      <c r="F5" s="6">
        <f>VLOOKUP($A5,Estaciones!$A$2:$F$19,6,FALSE)</f>
        <v>-73.317991666666657</v>
      </c>
      <c r="G5" s="7">
        <v>15</v>
      </c>
      <c r="H5" s="7">
        <v>6.6</v>
      </c>
      <c r="I5" s="7">
        <v>10.8</v>
      </c>
      <c r="J5" s="7">
        <v>28.1</v>
      </c>
      <c r="K5" s="7">
        <v>70</v>
      </c>
    </row>
    <row r="6" spans="1:11" x14ac:dyDescent="0.25">
      <c r="A6" s="6" t="s">
        <v>71</v>
      </c>
      <c r="B6" s="6">
        <f>VLOOKUP($A6,Estaciones!$A$2:$F$19,2,FALSE)</f>
        <v>30</v>
      </c>
      <c r="C6" s="6">
        <f>VLOOKUP($A6,Estaciones!$A$2:$F$19,3,FALSE)</f>
        <v>3</v>
      </c>
      <c r="D6" s="6">
        <f>VLOOKUP($A6,Estaciones!$A$2:$F$19,4,FALSE)</f>
        <v>2020</v>
      </c>
      <c r="E6" s="6">
        <f>VLOOKUP($A6,Estaciones!$A$2:$F$19,5,FALSE)</f>
        <v>-52.817950000000003</v>
      </c>
      <c r="F6" s="6">
        <f>VLOOKUP($A6,Estaciones!$A$2:$F$19,6,FALSE)</f>
        <v>-73.317991666666657</v>
      </c>
      <c r="G6" s="7">
        <v>20</v>
      </c>
      <c r="H6" s="7">
        <v>8.1</v>
      </c>
      <c r="I6" s="7">
        <v>10.8</v>
      </c>
      <c r="J6" s="7">
        <v>29.1</v>
      </c>
      <c r="K6" s="7">
        <v>87</v>
      </c>
    </row>
    <row r="7" spans="1:11" x14ac:dyDescent="0.25">
      <c r="A7" s="6" t="s">
        <v>71</v>
      </c>
      <c r="B7" s="6">
        <f>VLOOKUP($A7,Estaciones!$A$2:$F$19,2,FALSE)</f>
        <v>30</v>
      </c>
      <c r="C7" s="6">
        <f>VLOOKUP($A7,Estaciones!$A$2:$F$19,3,FALSE)</f>
        <v>3</v>
      </c>
      <c r="D7" s="6">
        <f>VLOOKUP($A7,Estaciones!$A$2:$F$19,4,FALSE)</f>
        <v>2020</v>
      </c>
      <c r="E7" s="6">
        <f>VLOOKUP($A7,Estaciones!$A$2:$F$19,5,FALSE)</f>
        <v>-52.817950000000003</v>
      </c>
      <c r="F7" s="6">
        <f>VLOOKUP($A7,Estaciones!$A$2:$F$19,6,FALSE)</f>
        <v>-73.317991666666657</v>
      </c>
      <c r="G7" s="7">
        <v>25</v>
      </c>
      <c r="H7" s="7">
        <v>8.4</v>
      </c>
      <c r="I7" s="7">
        <v>10.7</v>
      </c>
      <c r="J7" s="7">
        <v>29.4</v>
      </c>
      <c r="K7" s="7">
        <v>90</v>
      </c>
    </row>
    <row r="8" spans="1:11" x14ac:dyDescent="0.25">
      <c r="A8" s="6" t="s">
        <v>71</v>
      </c>
      <c r="B8" s="6">
        <f>VLOOKUP($A8,Estaciones!$A$2:$F$19,2,FALSE)</f>
        <v>30</v>
      </c>
      <c r="C8" s="6">
        <f>VLOOKUP($A8,Estaciones!$A$2:$F$19,3,FALSE)</f>
        <v>3</v>
      </c>
      <c r="D8" s="6">
        <f>VLOOKUP($A8,Estaciones!$A$2:$F$19,4,FALSE)</f>
        <v>2020</v>
      </c>
      <c r="E8" s="6">
        <f>VLOOKUP($A8,Estaciones!$A$2:$F$19,5,FALSE)</f>
        <v>-52.817950000000003</v>
      </c>
      <c r="F8" s="6">
        <f>VLOOKUP($A8,Estaciones!$A$2:$F$19,6,FALSE)</f>
        <v>-73.317991666666657</v>
      </c>
      <c r="G8" s="7">
        <v>30</v>
      </c>
      <c r="H8" s="7">
        <v>8.4</v>
      </c>
      <c r="I8" s="7">
        <v>10.6</v>
      </c>
      <c r="J8" s="7">
        <v>29.5</v>
      </c>
      <c r="K8" s="7">
        <v>90</v>
      </c>
    </row>
    <row r="9" spans="1:11" x14ac:dyDescent="0.25">
      <c r="A9" s="6" t="s">
        <v>71</v>
      </c>
      <c r="B9" s="6">
        <f>VLOOKUP($A9,Estaciones!$A$2:$F$19,2,FALSE)</f>
        <v>30</v>
      </c>
      <c r="C9" s="6">
        <f>VLOOKUP($A9,Estaciones!$A$2:$F$19,3,FALSE)</f>
        <v>3</v>
      </c>
      <c r="D9" s="6">
        <f>VLOOKUP($A9,Estaciones!$A$2:$F$19,4,FALSE)</f>
        <v>2020</v>
      </c>
      <c r="E9" s="6">
        <f>VLOOKUP($A9,Estaciones!$A$2:$F$19,5,FALSE)</f>
        <v>-52.817950000000003</v>
      </c>
      <c r="F9" s="6">
        <f>VLOOKUP($A9,Estaciones!$A$2:$F$19,6,FALSE)</f>
        <v>-73.317991666666657</v>
      </c>
      <c r="G9" s="7">
        <v>40</v>
      </c>
      <c r="H9" s="7">
        <v>8.4</v>
      </c>
      <c r="I9" s="7">
        <v>9.8000000000000007</v>
      </c>
      <c r="J9" s="7">
        <v>29.9</v>
      </c>
      <c r="K9" s="7">
        <v>89</v>
      </c>
    </row>
    <row r="10" spans="1:11" x14ac:dyDescent="0.25">
      <c r="A10" s="6" t="s">
        <v>71</v>
      </c>
      <c r="B10" s="6">
        <f>VLOOKUP($A10,Estaciones!$A$2:$F$19,2,FALSE)</f>
        <v>30</v>
      </c>
      <c r="C10" s="6">
        <f>VLOOKUP($A10,Estaciones!$A$2:$F$19,3,FALSE)</f>
        <v>3</v>
      </c>
      <c r="D10" s="6">
        <f>VLOOKUP($A10,Estaciones!$A$2:$F$19,4,FALSE)</f>
        <v>2020</v>
      </c>
      <c r="E10" s="6">
        <f>VLOOKUP($A10,Estaciones!$A$2:$F$19,5,FALSE)</f>
        <v>-52.817950000000003</v>
      </c>
      <c r="F10" s="6">
        <f>VLOOKUP($A10,Estaciones!$A$2:$F$19,6,FALSE)</f>
        <v>-73.317991666666657</v>
      </c>
      <c r="G10" s="7">
        <v>45</v>
      </c>
      <c r="H10" s="7">
        <v>8.1999999999999993</v>
      </c>
      <c r="I10" s="7">
        <v>8.9</v>
      </c>
      <c r="J10" s="7">
        <v>30.4</v>
      </c>
      <c r="K10" s="7">
        <v>86</v>
      </c>
    </row>
    <row r="11" spans="1:11" x14ac:dyDescent="0.25">
      <c r="A11" s="6" t="s">
        <v>72</v>
      </c>
      <c r="B11" s="6">
        <f>VLOOKUP($A11,Estaciones!$A$2:$F$19,2,FALSE)</f>
        <v>30</v>
      </c>
      <c r="C11" s="6">
        <f>VLOOKUP($A11,Estaciones!$A$2:$F$19,3,FALSE)</f>
        <v>3</v>
      </c>
      <c r="D11" s="6">
        <f>VLOOKUP($A11,Estaciones!$A$2:$F$19,4,FALSE)</f>
        <v>2020</v>
      </c>
      <c r="E11" s="6">
        <f>VLOOKUP($A11,Estaciones!$A$2:$F$19,5,FALSE)</f>
        <v>-52.817633333333333</v>
      </c>
      <c r="F11" s="6">
        <f>VLOOKUP($A11,Estaciones!$A$2:$F$19,6,FALSE)</f>
        <v>-73.317783333333324</v>
      </c>
      <c r="G11" s="7">
        <v>0</v>
      </c>
      <c r="H11" s="7">
        <v>10.199999999999999</v>
      </c>
      <c r="I11" s="7">
        <v>9.3000000000000007</v>
      </c>
      <c r="J11" s="7">
        <v>9.3000000000000007</v>
      </c>
      <c r="K11" s="7">
        <v>93</v>
      </c>
    </row>
    <row r="12" spans="1:11" x14ac:dyDescent="0.25">
      <c r="A12" s="6" t="s">
        <v>72</v>
      </c>
      <c r="B12" s="6">
        <f>VLOOKUP($A12,Estaciones!$A$2:$F$19,2,FALSE)</f>
        <v>30</v>
      </c>
      <c r="C12" s="6">
        <f>VLOOKUP($A12,Estaciones!$A$2:$F$19,3,FALSE)</f>
        <v>3</v>
      </c>
      <c r="D12" s="6">
        <f>VLOOKUP($A12,Estaciones!$A$2:$F$19,4,FALSE)</f>
        <v>2020</v>
      </c>
      <c r="E12" s="6">
        <f>VLOOKUP($A12,Estaciones!$A$2:$F$19,5,FALSE)</f>
        <v>-52.817633333333333</v>
      </c>
      <c r="F12" s="6">
        <f>VLOOKUP($A12,Estaciones!$A$2:$F$19,6,FALSE)</f>
        <v>-73.317783333333324</v>
      </c>
      <c r="G12" s="7">
        <v>5</v>
      </c>
      <c r="H12" s="7">
        <v>7.5</v>
      </c>
      <c r="I12" s="7">
        <v>10.7</v>
      </c>
      <c r="J12" s="7">
        <v>19.8</v>
      </c>
      <c r="K12" s="7">
        <v>76</v>
      </c>
    </row>
    <row r="13" spans="1:11" x14ac:dyDescent="0.25">
      <c r="A13" s="6" t="s">
        <v>72</v>
      </c>
      <c r="B13" s="6">
        <f>VLOOKUP($A13,Estaciones!$A$2:$F$19,2,FALSE)</f>
        <v>30</v>
      </c>
      <c r="C13" s="6">
        <f>VLOOKUP($A13,Estaciones!$A$2:$F$19,3,FALSE)</f>
        <v>3</v>
      </c>
      <c r="D13" s="6">
        <f>VLOOKUP($A13,Estaciones!$A$2:$F$19,4,FALSE)</f>
        <v>2020</v>
      </c>
      <c r="E13" s="6">
        <f>VLOOKUP($A13,Estaciones!$A$2:$F$19,5,FALSE)</f>
        <v>-52.817633333333333</v>
      </c>
      <c r="F13" s="6">
        <f>VLOOKUP($A13,Estaciones!$A$2:$F$19,6,FALSE)</f>
        <v>-73.317783333333324</v>
      </c>
      <c r="G13" s="7">
        <v>10</v>
      </c>
      <c r="H13" s="7">
        <v>7.1</v>
      </c>
      <c r="I13" s="7">
        <v>10.9</v>
      </c>
      <c r="J13" s="7">
        <v>24.9</v>
      </c>
      <c r="K13" s="7">
        <v>75</v>
      </c>
    </row>
    <row r="14" spans="1:11" x14ac:dyDescent="0.25">
      <c r="A14" s="6" t="s">
        <v>72</v>
      </c>
      <c r="B14" s="6">
        <f>VLOOKUP($A14,Estaciones!$A$2:$F$19,2,FALSE)</f>
        <v>30</v>
      </c>
      <c r="C14" s="6">
        <f>VLOOKUP($A14,Estaciones!$A$2:$F$19,3,FALSE)</f>
        <v>3</v>
      </c>
      <c r="D14" s="6">
        <f>VLOOKUP($A14,Estaciones!$A$2:$F$19,4,FALSE)</f>
        <v>2020</v>
      </c>
      <c r="E14" s="6">
        <f>VLOOKUP($A14,Estaciones!$A$2:$F$19,5,FALSE)</f>
        <v>-52.817633333333333</v>
      </c>
      <c r="F14" s="6">
        <f>VLOOKUP($A14,Estaciones!$A$2:$F$19,6,FALSE)</f>
        <v>-73.317783333333324</v>
      </c>
      <c r="G14" s="7">
        <v>15</v>
      </c>
      <c r="H14" s="7">
        <v>6.9</v>
      </c>
      <c r="I14" s="7">
        <v>10.8</v>
      </c>
      <c r="J14" s="7">
        <v>28.1</v>
      </c>
      <c r="K14" s="7">
        <v>74</v>
      </c>
    </row>
    <row r="15" spans="1:11" x14ac:dyDescent="0.25">
      <c r="A15" s="6" t="s">
        <v>72</v>
      </c>
      <c r="B15" s="6">
        <f>VLOOKUP($A15,Estaciones!$A$2:$F$19,2,FALSE)</f>
        <v>30</v>
      </c>
      <c r="C15" s="6">
        <f>VLOOKUP($A15,Estaciones!$A$2:$F$19,3,FALSE)</f>
        <v>3</v>
      </c>
      <c r="D15" s="6">
        <f>VLOOKUP($A15,Estaciones!$A$2:$F$19,4,FALSE)</f>
        <v>2020</v>
      </c>
      <c r="E15" s="6">
        <f>VLOOKUP($A15,Estaciones!$A$2:$F$19,5,FALSE)</f>
        <v>-52.817633333333333</v>
      </c>
      <c r="F15" s="6">
        <f>VLOOKUP($A15,Estaciones!$A$2:$F$19,6,FALSE)</f>
        <v>-73.317783333333324</v>
      </c>
      <c r="G15" s="7">
        <v>20</v>
      </c>
      <c r="H15" s="7">
        <v>7.7</v>
      </c>
      <c r="I15" s="7">
        <v>10.8</v>
      </c>
      <c r="J15" s="7">
        <v>29.1</v>
      </c>
      <c r="K15" s="7">
        <v>82</v>
      </c>
    </row>
    <row r="16" spans="1:11" x14ac:dyDescent="0.25">
      <c r="A16" s="6" t="s">
        <v>72</v>
      </c>
      <c r="B16" s="6">
        <f>VLOOKUP($A16,Estaciones!$A$2:$F$19,2,FALSE)</f>
        <v>30</v>
      </c>
      <c r="C16" s="6">
        <f>VLOOKUP($A16,Estaciones!$A$2:$F$19,3,FALSE)</f>
        <v>3</v>
      </c>
      <c r="D16" s="6">
        <f>VLOOKUP($A16,Estaciones!$A$2:$F$19,4,FALSE)</f>
        <v>2020</v>
      </c>
      <c r="E16" s="6">
        <f>VLOOKUP($A16,Estaciones!$A$2:$F$19,5,FALSE)</f>
        <v>-52.817633333333333</v>
      </c>
      <c r="F16" s="6">
        <f>VLOOKUP($A16,Estaciones!$A$2:$F$19,6,FALSE)</f>
        <v>-73.317783333333324</v>
      </c>
      <c r="G16" s="7">
        <v>25</v>
      </c>
      <c r="H16" s="7">
        <v>8.4</v>
      </c>
      <c r="I16" s="7">
        <v>10.7</v>
      </c>
      <c r="J16" s="7">
        <v>29.4</v>
      </c>
      <c r="K16" s="7">
        <v>90</v>
      </c>
    </row>
    <row r="17" spans="1:11" x14ac:dyDescent="0.25">
      <c r="A17" s="6" t="s">
        <v>72</v>
      </c>
      <c r="B17" s="6">
        <f>VLOOKUP($A17,Estaciones!$A$2:$F$19,2,FALSE)</f>
        <v>30</v>
      </c>
      <c r="C17" s="6">
        <f>VLOOKUP($A17,Estaciones!$A$2:$F$19,3,FALSE)</f>
        <v>3</v>
      </c>
      <c r="D17" s="6">
        <f>VLOOKUP($A17,Estaciones!$A$2:$F$19,4,FALSE)</f>
        <v>2020</v>
      </c>
      <c r="E17" s="6">
        <f>VLOOKUP($A17,Estaciones!$A$2:$F$19,5,FALSE)</f>
        <v>-52.817633333333333</v>
      </c>
      <c r="F17" s="6">
        <f>VLOOKUP($A17,Estaciones!$A$2:$F$19,6,FALSE)</f>
        <v>-73.317783333333324</v>
      </c>
      <c r="G17" s="7">
        <v>30</v>
      </c>
      <c r="H17" s="7">
        <v>8.4</v>
      </c>
      <c r="I17" s="7">
        <v>10.6</v>
      </c>
      <c r="J17" s="7">
        <v>29.5</v>
      </c>
      <c r="K17" s="7">
        <v>91</v>
      </c>
    </row>
    <row r="18" spans="1:11" x14ac:dyDescent="0.25">
      <c r="A18" s="6" t="s">
        <v>72</v>
      </c>
      <c r="B18" s="6">
        <f>VLOOKUP($A18,Estaciones!$A$2:$F$19,2,FALSE)</f>
        <v>30</v>
      </c>
      <c r="C18" s="6">
        <f>VLOOKUP($A18,Estaciones!$A$2:$F$19,3,FALSE)</f>
        <v>3</v>
      </c>
      <c r="D18" s="6">
        <f>VLOOKUP($A18,Estaciones!$A$2:$F$19,4,FALSE)</f>
        <v>2020</v>
      </c>
      <c r="E18" s="6">
        <f>VLOOKUP($A18,Estaciones!$A$2:$F$19,5,FALSE)</f>
        <v>-52.817633333333333</v>
      </c>
      <c r="F18" s="6">
        <f>VLOOKUP($A18,Estaciones!$A$2:$F$19,6,FALSE)</f>
        <v>-73.317783333333324</v>
      </c>
      <c r="G18" s="7">
        <v>40</v>
      </c>
      <c r="H18" s="7">
        <v>8.4</v>
      </c>
      <c r="I18" s="7">
        <v>9.8000000000000007</v>
      </c>
      <c r="J18" s="7">
        <v>29.8</v>
      </c>
      <c r="K18" s="7">
        <v>89</v>
      </c>
    </row>
    <row r="19" spans="1:11" x14ac:dyDescent="0.25">
      <c r="A19" s="6" t="s">
        <v>72</v>
      </c>
      <c r="B19" s="6">
        <f>VLOOKUP($A19,Estaciones!$A$2:$F$19,2,FALSE)</f>
        <v>30</v>
      </c>
      <c r="C19" s="6">
        <f>VLOOKUP($A19,Estaciones!$A$2:$F$19,3,FALSE)</f>
        <v>3</v>
      </c>
      <c r="D19" s="6">
        <f>VLOOKUP($A19,Estaciones!$A$2:$F$19,4,FALSE)</f>
        <v>2020</v>
      </c>
      <c r="E19" s="6">
        <f>VLOOKUP($A19,Estaciones!$A$2:$F$19,5,FALSE)</f>
        <v>-52.817633333333333</v>
      </c>
      <c r="F19" s="6">
        <f>VLOOKUP($A19,Estaciones!$A$2:$F$19,6,FALSE)</f>
        <v>-73.317783333333324</v>
      </c>
      <c r="G19" s="7">
        <v>45</v>
      </c>
      <c r="H19" s="7">
        <v>8.3000000000000007</v>
      </c>
      <c r="I19" s="7">
        <v>8.9</v>
      </c>
      <c r="J19" s="7">
        <v>30.5</v>
      </c>
      <c r="K19" s="7">
        <v>86</v>
      </c>
    </row>
    <row r="20" spans="1:11" x14ac:dyDescent="0.25">
      <c r="A20" s="6" t="s">
        <v>73</v>
      </c>
      <c r="B20" s="6">
        <f>VLOOKUP($A20,Estaciones!$A$2:$F$19,2,FALSE)</f>
        <v>30</v>
      </c>
      <c r="C20" s="6">
        <f>VLOOKUP($A20,Estaciones!$A$2:$F$19,3,FALSE)</f>
        <v>3</v>
      </c>
      <c r="D20" s="6">
        <f>VLOOKUP($A20,Estaciones!$A$2:$F$19,4,FALSE)</f>
        <v>2020</v>
      </c>
      <c r="E20" s="6">
        <f>VLOOKUP($A20,Estaciones!$A$2:$F$19,5,FALSE)</f>
        <v>-52.817275000000002</v>
      </c>
      <c r="F20" s="6">
        <f>VLOOKUP($A20,Estaciones!$A$2:$F$19,6,FALSE)</f>
        <v>-73.318002777777778</v>
      </c>
      <c r="G20" s="7">
        <v>0</v>
      </c>
      <c r="H20" s="7">
        <v>10.1</v>
      </c>
      <c r="I20" s="7">
        <v>9.3000000000000007</v>
      </c>
      <c r="J20" s="7">
        <v>9.3000000000000007</v>
      </c>
      <c r="K20" s="7">
        <v>93</v>
      </c>
    </row>
    <row r="21" spans="1:11" x14ac:dyDescent="0.25">
      <c r="A21" s="6" t="s">
        <v>73</v>
      </c>
      <c r="B21" s="6">
        <f>VLOOKUP($A21,Estaciones!$A$2:$F$19,2,FALSE)</f>
        <v>30</v>
      </c>
      <c r="C21" s="6">
        <f>VLOOKUP($A21,Estaciones!$A$2:$F$19,3,FALSE)</f>
        <v>3</v>
      </c>
      <c r="D21" s="6">
        <f>VLOOKUP($A21,Estaciones!$A$2:$F$19,4,FALSE)</f>
        <v>2020</v>
      </c>
      <c r="E21" s="6">
        <f>VLOOKUP($A21,Estaciones!$A$2:$F$19,5,FALSE)</f>
        <v>-52.817275000000002</v>
      </c>
      <c r="F21" s="6">
        <f>VLOOKUP($A21,Estaciones!$A$2:$F$19,6,FALSE)</f>
        <v>-73.318002777777778</v>
      </c>
      <c r="G21" s="7">
        <v>5</v>
      </c>
      <c r="H21" s="7">
        <v>7.8</v>
      </c>
      <c r="I21" s="7">
        <v>10.7</v>
      </c>
      <c r="J21" s="7">
        <v>20</v>
      </c>
      <c r="K21" s="7">
        <v>79</v>
      </c>
    </row>
    <row r="22" spans="1:11" x14ac:dyDescent="0.25">
      <c r="A22" s="6" t="s">
        <v>73</v>
      </c>
      <c r="B22" s="6">
        <f>VLOOKUP($A22,Estaciones!$A$2:$F$19,2,FALSE)</f>
        <v>30</v>
      </c>
      <c r="C22" s="6">
        <f>VLOOKUP($A22,Estaciones!$A$2:$F$19,3,FALSE)</f>
        <v>3</v>
      </c>
      <c r="D22" s="6">
        <f>VLOOKUP($A22,Estaciones!$A$2:$F$19,4,FALSE)</f>
        <v>2020</v>
      </c>
      <c r="E22" s="6">
        <f>VLOOKUP($A22,Estaciones!$A$2:$F$19,5,FALSE)</f>
        <v>-52.817275000000002</v>
      </c>
      <c r="F22" s="6">
        <f>VLOOKUP($A22,Estaciones!$A$2:$F$19,6,FALSE)</f>
        <v>-73.318002777777778</v>
      </c>
      <c r="G22" s="7">
        <v>10</v>
      </c>
      <c r="H22" s="7">
        <v>6.9</v>
      </c>
      <c r="I22" s="7">
        <v>10.9</v>
      </c>
      <c r="J22" s="7">
        <v>24.9</v>
      </c>
      <c r="K22" s="7">
        <v>72</v>
      </c>
    </row>
    <row r="23" spans="1:11" x14ac:dyDescent="0.25">
      <c r="A23" s="6" t="s">
        <v>73</v>
      </c>
      <c r="B23" s="6">
        <f>VLOOKUP($A23,Estaciones!$A$2:$F$19,2,FALSE)</f>
        <v>30</v>
      </c>
      <c r="C23" s="6">
        <f>VLOOKUP($A23,Estaciones!$A$2:$F$19,3,FALSE)</f>
        <v>3</v>
      </c>
      <c r="D23" s="6">
        <f>VLOOKUP($A23,Estaciones!$A$2:$F$19,4,FALSE)</f>
        <v>2020</v>
      </c>
      <c r="E23" s="6">
        <f>VLOOKUP($A23,Estaciones!$A$2:$F$19,5,FALSE)</f>
        <v>-52.817275000000002</v>
      </c>
      <c r="F23" s="6">
        <f>VLOOKUP($A23,Estaciones!$A$2:$F$19,6,FALSE)</f>
        <v>-73.318002777777778</v>
      </c>
      <c r="G23" s="7">
        <v>15</v>
      </c>
      <c r="H23" s="7">
        <v>6.6</v>
      </c>
      <c r="I23" s="7">
        <v>10.8</v>
      </c>
      <c r="J23" s="7">
        <v>28.4</v>
      </c>
      <c r="K23" s="7">
        <v>70</v>
      </c>
    </row>
    <row r="24" spans="1:11" x14ac:dyDescent="0.25">
      <c r="A24" s="6" t="s">
        <v>73</v>
      </c>
      <c r="B24" s="6">
        <f>VLOOKUP($A24,Estaciones!$A$2:$F$19,2,FALSE)</f>
        <v>30</v>
      </c>
      <c r="C24" s="6">
        <f>VLOOKUP($A24,Estaciones!$A$2:$F$19,3,FALSE)</f>
        <v>3</v>
      </c>
      <c r="D24" s="6">
        <f>VLOOKUP($A24,Estaciones!$A$2:$F$19,4,FALSE)</f>
        <v>2020</v>
      </c>
      <c r="E24" s="6">
        <f>VLOOKUP($A24,Estaciones!$A$2:$F$19,5,FALSE)</f>
        <v>-52.817275000000002</v>
      </c>
      <c r="F24" s="6">
        <f>VLOOKUP($A24,Estaciones!$A$2:$F$19,6,FALSE)</f>
        <v>-73.318002777777778</v>
      </c>
      <c r="G24" s="7">
        <v>20</v>
      </c>
      <c r="H24" s="7">
        <v>7.6</v>
      </c>
      <c r="I24" s="7">
        <v>10.8</v>
      </c>
      <c r="J24" s="7">
        <v>29.1</v>
      </c>
      <c r="K24" s="7">
        <v>82</v>
      </c>
    </row>
    <row r="25" spans="1:11" x14ac:dyDescent="0.25">
      <c r="A25" s="6" t="s">
        <v>73</v>
      </c>
      <c r="B25" s="6">
        <f>VLOOKUP($A25,Estaciones!$A$2:$F$19,2,FALSE)</f>
        <v>30</v>
      </c>
      <c r="C25" s="6">
        <f>VLOOKUP($A25,Estaciones!$A$2:$F$19,3,FALSE)</f>
        <v>3</v>
      </c>
      <c r="D25" s="6">
        <f>VLOOKUP($A25,Estaciones!$A$2:$F$19,4,FALSE)</f>
        <v>2020</v>
      </c>
      <c r="E25" s="6">
        <f>VLOOKUP($A25,Estaciones!$A$2:$F$19,5,FALSE)</f>
        <v>-52.817275000000002</v>
      </c>
      <c r="F25" s="6">
        <f>VLOOKUP($A25,Estaciones!$A$2:$F$19,6,FALSE)</f>
        <v>-73.318002777777778</v>
      </c>
      <c r="G25" s="7">
        <v>25</v>
      </c>
      <c r="H25" s="7">
        <v>8.4</v>
      </c>
      <c r="I25" s="7">
        <v>10.7</v>
      </c>
      <c r="J25" s="7">
        <v>29.4</v>
      </c>
      <c r="K25" s="7">
        <v>90</v>
      </c>
    </row>
    <row r="26" spans="1:11" x14ac:dyDescent="0.25">
      <c r="A26" s="6" t="s">
        <v>73</v>
      </c>
      <c r="B26" s="6">
        <f>VLOOKUP($A26,Estaciones!$A$2:$F$19,2,FALSE)</f>
        <v>30</v>
      </c>
      <c r="C26" s="6">
        <f>VLOOKUP($A26,Estaciones!$A$2:$F$19,3,FALSE)</f>
        <v>3</v>
      </c>
      <c r="D26" s="6">
        <f>VLOOKUP($A26,Estaciones!$A$2:$F$19,4,FALSE)</f>
        <v>2020</v>
      </c>
      <c r="E26" s="6">
        <f>VLOOKUP($A26,Estaciones!$A$2:$F$19,5,FALSE)</f>
        <v>-52.817275000000002</v>
      </c>
      <c r="F26" s="6">
        <f>VLOOKUP($A26,Estaciones!$A$2:$F$19,6,FALSE)</f>
        <v>-73.318002777777778</v>
      </c>
      <c r="G26" s="7">
        <v>30</v>
      </c>
      <c r="H26" s="7">
        <v>8.4</v>
      </c>
      <c r="I26" s="7">
        <v>10.6</v>
      </c>
      <c r="J26" s="7">
        <v>29.5</v>
      </c>
      <c r="K26" s="7">
        <v>90</v>
      </c>
    </row>
    <row r="27" spans="1:11" x14ac:dyDescent="0.25">
      <c r="A27" s="6" t="s">
        <v>73</v>
      </c>
      <c r="B27" s="6">
        <f>VLOOKUP($A27,Estaciones!$A$2:$F$19,2,FALSE)</f>
        <v>30</v>
      </c>
      <c r="C27" s="6">
        <f>VLOOKUP($A27,Estaciones!$A$2:$F$19,3,FALSE)</f>
        <v>3</v>
      </c>
      <c r="D27" s="6">
        <f>VLOOKUP($A27,Estaciones!$A$2:$F$19,4,FALSE)</f>
        <v>2020</v>
      </c>
      <c r="E27" s="6">
        <f>VLOOKUP($A27,Estaciones!$A$2:$F$19,5,FALSE)</f>
        <v>-52.817275000000002</v>
      </c>
      <c r="F27" s="6">
        <f>VLOOKUP($A27,Estaciones!$A$2:$F$19,6,FALSE)</f>
        <v>-73.318002777777778</v>
      </c>
      <c r="G27" s="7">
        <v>40</v>
      </c>
      <c r="H27" s="7">
        <v>8.4</v>
      </c>
      <c r="I27" s="7">
        <v>9.9</v>
      </c>
      <c r="J27" s="7">
        <v>29.8</v>
      </c>
      <c r="K27" s="7">
        <v>89</v>
      </c>
    </row>
    <row r="28" spans="1:11" x14ac:dyDescent="0.25">
      <c r="A28" s="6" t="s">
        <v>73</v>
      </c>
      <c r="B28" s="6">
        <f>VLOOKUP($A28,Estaciones!$A$2:$F$19,2,FALSE)</f>
        <v>30</v>
      </c>
      <c r="C28" s="6">
        <f>VLOOKUP($A28,Estaciones!$A$2:$F$19,3,FALSE)</f>
        <v>3</v>
      </c>
      <c r="D28" s="6">
        <f>VLOOKUP($A28,Estaciones!$A$2:$F$19,4,FALSE)</f>
        <v>2020</v>
      </c>
      <c r="E28" s="6">
        <f>VLOOKUP($A28,Estaciones!$A$2:$F$19,5,FALSE)</f>
        <v>-52.817275000000002</v>
      </c>
      <c r="F28" s="6">
        <f>VLOOKUP($A28,Estaciones!$A$2:$F$19,6,FALSE)</f>
        <v>-73.318002777777778</v>
      </c>
      <c r="G28" s="7">
        <v>50</v>
      </c>
      <c r="H28" s="7">
        <v>8</v>
      </c>
      <c r="I28" s="7">
        <v>8.6</v>
      </c>
      <c r="J28" s="7">
        <v>31</v>
      </c>
      <c r="K28" s="7">
        <v>83</v>
      </c>
    </row>
    <row r="29" spans="1:11" x14ac:dyDescent="0.25">
      <c r="A29" s="6" t="s">
        <v>74</v>
      </c>
      <c r="B29" s="6">
        <f>VLOOKUP($A29,Estaciones!$A$2:$F$19,2,FALSE)</f>
        <v>30</v>
      </c>
      <c r="C29" s="6">
        <f>VLOOKUP($A29,Estaciones!$A$2:$F$19,3,FALSE)</f>
        <v>3</v>
      </c>
      <c r="D29" s="6">
        <f>VLOOKUP($A29,Estaciones!$A$2:$F$19,4,FALSE)</f>
        <v>2020</v>
      </c>
      <c r="E29" s="6">
        <f>VLOOKUP($A29,Estaciones!$A$2:$F$19,5,FALSE)</f>
        <v>-52.816972222222226</v>
      </c>
      <c r="F29" s="6">
        <f>VLOOKUP($A29,Estaciones!$A$2:$F$19,6,FALSE)</f>
        <v>-73.318150000000003</v>
      </c>
      <c r="G29" s="7">
        <v>0</v>
      </c>
      <c r="H29" s="7">
        <v>9.1999999999999993</v>
      </c>
      <c r="I29" s="7">
        <v>9.4</v>
      </c>
      <c r="J29" s="7">
        <v>9.4</v>
      </c>
      <c r="K29" s="7">
        <v>84</v>
      </c>
    </row>
    <row r="30" spans="1:11" x14ac:dyDescent="0.25">
      <c r="A30" s="6" t="s">
        <v>74</v>
      </c>
      <c r="B30" s="6">
        <f>VLOOKUP($A30,Estaciones!$A$2:$F$19,2,FALSE)</f>
        <v>30</v>
      </c>
      <c r="C30" s="6">
        <f>VLOOKUP($A30,Estaciones!$A$2:$F$19,3,FALSE)</f>
        <v>3</v>
      </c>
      <c r="D30" s="6">
        <f>VLOOKUP($A30,Estaciones!$A$2:$F$19,4,FALSE)</f>
        <v>2020</v>
      </c>
      <c r="E30" s="6">
        <f>VLOOKUP($A30,Estaciones!$A$2:$F$19,5,FALSE)</f>
        <v>-52.816972222222226</v>
      </c>
      <c r="F30" s="6">
        <f>VLOOKUP($A30,Estaciones!$A$2:$F$19,6,FALSE)</f>
        <v>-73.318150000000003</v>
      </c>
      <c r="G30" s="7">
        <v>5</v>
      </c>
      <c r="H30" s="7">
        <v>6.4</v>
      </c>
      <c r="I30" s="7">
        <v>10.6</v>
      </c>
      <c r="J30" s="7">
        <v>19.8</v>
      </c>
      <c r="K30" s="7">
        <v>64</v>
      </c>
    </row>
    <row r="31" spans="1:11" x14ac:dyDescent="0.25">
      <c r="A31" s="6" t="s">
        <v>74</v>
      </c>
      <c r="B31" s="6">
        <f>VLOOKUP($A31,Estaciones!$A$2:$F$19,2,FALSE)</f>
        <v>30</v>
      </c>
      <c r="C31" s="6">
        <f>VLOOKUP($A31,Estaciones!$A$2:$F$19,3,FALSE)</f>
        <v>3</v>
      </c>
      <c r="D31" s="6">
        <f>VLOOKUP($A31,Estaciones!$A$2:$F$19,4,FALSE)</f>
        <v>2020</v>
      </c>
      <c r="E31" s="6">
        <f>VLOOKUP($A31,Estaciones!$A$2:$F$19,5,FALSE)</f>
        <v>-52.816972222222226</v>
      </c>
      <c r="F31" s="6">
        <f>VLOOKUP($A31,Estaciones!$A$2:$F$19,6,FALSE)</f>
        <v>-73.318150000000003</v>
      </c>
      <c r="G31" s="7">
        <v>10</v>
      </c>
      <c r="H31" s="7">
        <v>6.8</v>
      </c>
      <c r="I31" s="7">
        <v>10.9</v>
      </c>
      <c r="J31" s="7">
        <v>25.1</v>
      </c>
      <c r="K31" s="7">
        <v>71</v>
      </c>
    </row>
    <row r="32" spans="1:11" x14ac:dyDescent="0.25">
      <c r="A32" s="6" t="s">
        <v>74</v>
      </c>
      <c r="B32" s="6">
        <f>VLOOKUP($A32,Estaciones!$A$2:$F$19,2,FALSE)</f>
        <v>30</v>
      </c>
      <c r="C32" s="6">
        <f>VLOOKUP($A32,Estaciones!$A$2:$F$19,3,FALSE)</f>
        <v>3</v>
      </c>
      <c r="D32" s="6">
        <f>VLOOKUP($A32,Estaciones!$A$2:$F$19,4,FALSE)</f>
        <v>2020</v>
      </c>
      <c r="E32" s="6">
        <f>VLOOKUP($A32,Estaciones!$A$2:$F$19,5,FALSE)</f>
        <v>-52.816972222222226</v>
      </c>
      <c r="F32" s="6">
        <f>VLOOKUP($A32,Estaciones!$A$2:$F$19,6,FALSE)</f>
        <v>-73.318150000000003</v>
      </c>
      <c r="G32" s="7">
        <v>15</v>
      </c>
      <c r="H32" s="7">
        <v>6.4</v>
      </c>
      <c r="I32" s="7">
        <v>10.8</v>
      </c>
      <c r="J32" s="7">
        <v>28.2</v>
      </c>
      <c r="K32" s="7">
        <v>69</v>
      </c>
    </row>
    <row r="33" spans="1:11" x14ac:dyDescent="0.25">
      <c r="A33" s="6" t="s">
        <v>74</v>
      </c>
      <c r="B33" s="6">
        <f>VLOOKUP($A33,Estaciones!$A$2:$F$19,2,FALSE)</f>
        <v>30</v>
      </c>
      <c r="C33" s="6">
        <f>VLOOKUP($A33,Estaciones!$A$2:$F$19,3,FALSE)</f>
        <v>3</v>
      </c>
      <c r="D33" s="6">
        <f>VLOOKUP($A33,Estaciones!$A$2:$F$19,4,FALSE)</f>
        <v>2020</v>
      </c>
      <c r="E33" s="6">
        <f>VLOOKUP($A33,Estaciones!$A$2:$F$19,5,FALSE)</f>
        <v>-52.816972222222226</v>
      </c>
      <c r="F33" s="6">
        <f>VLOOKUP($A33,Estaciones!$A$2:$F$19,6,FALSE)</f>
        <v>-73.318150000000003</v>
      </c>
      <c r="G33" s="7">
        <v>20</v>
      </c>
      <c r="H33" s="7">
        <v>7.6</v>
      </c>
      <c r="I33" s="7">
        <v>10.7</v>
      </c>
      <c r="J33" s="7">
        <v>29.1</v>
      </c>
      <c r="K33" s="7">
        <v>82</v>
      </c>
    </row>
    <row r="34" spans="1:11" x14ac:dyDescent="0.25">
      <c r="A34" s="6" t="s">
        <v>74</v>
      </c>
      <c r="B34" s="6">
        <f>VLOOKUP($A34,Estaciones!$A$2:$F$19,2,FALSE)</f>
        <v>30</v>
      </c>
      <c r="C34" s="6">
        <f>VLOOKUP($A34,Estaciones!$A$2:$F$19,3,FALSE)</f>
        <v>3</v>
      </c>
      <c r="D34" s="6">
        <f>VLOOKUP($A34,Estaciones!$A$2:$F$19,4,FALSE)</f>
        <v>2020</v>
      </c>
      <c r="E34" s="6">
        <f>VLOOKUP($A34,Estaciones!$A$2:$F$19,5,FALSE)</f>
        <v>-52.816972222222226</v>
      </c>
      <c r="F34" s="6">
        <f>VLOOKUP($A34,Estaciones!$A$2:$F$19,6,FALSE)</f>
        <v>-73.318150000000003</v>
      </c>
      <c r="G34" s="7">
        <v>25</v>
      </c>
      <c r="H34" s="7">
        <v>8.5</v>
      </c>
      <c r="I34" s="7">
        <v>10.7</v>
      </c>
      <c r="J34" s="7">
        <v>29.4</v>
      </c>
      <c r="K34" s="7">
        <v>91</v>
      </c>
    </row>
    <row r="35" spans="1:11" x14ac:dyDescent="0.25">
      <c r="A35" s="6" t="s">
        <v>74</v>
      </c>
      <c r="B35" s="6">
        <f>VLOOKUP($A35,Estaciones!$A$2:$F$19,2,FALSE)</f>
        <v>30</v>
      </c>
      <c r="C35" s="6">
        <f>VLOOKUP($A35,Estaciones!$A$2:$F$19,3,FALSE)</f>
        <v>3</v>
      </c>
      <c r="D35" s="6">
        <f>VLOOKUP($A35,Estaciones!$A$2:$F$19,4,FALSE)</f>
        <v>2020</v>
      </c>
      <c r="E35" s="6">
        <f>VLOOKUP($A35,Estaciones!$A$2:$F$19,5,FALSE)</f>
        <v>-52.816972222222226</v>
      </c>
      <c r="F35" s="6">
        <f>VLOOKUP($A35,Estaciones!$A$2:$F$19,6,FALSE)</f>
        <v>-73.318150000000003</v>
      </c>
      <c r="G35" s="7">
        <v>30</v>
      </c>
      <c r="H35" s="7">
        <v>8.4</v>
      </c>
      <c r="I35" s="7">
        <v>10.6</v>
      </c>
      <c r="J35" s="7">
        <v>29.5</v>
      </c>
      <c r="K35" s="7">
        <v>90</v>
      </c>
    </row>
    <row r="36" spans="1:11" x14ac:dyDescent="0.25">
      <c r="A36" s="6" t="s">
        <v>74</v>
      </c>
      <c r="B36" s="6">
        <f>VLOOKUP($A36,Estaciones!$A$2:$F$19,2,FALSE)</f>
        <v>30</v>
      </c>
      <c r="C36" s="6">
        <f>VLOOKUP($A36,Estaciones!$A$2:$F$19,3,FALSE)</f>
        <v>3</v>
      </c>
      <c r="D36" s="6">
        <f>VLOOKUP($A36,Estaciones!$A$2:$F$19,4,FALSE)</f>
        <v>2020</v>
      </c>
      <c r="E36" s="6">
        <f>VLOOKUP($A36,Estaciones!$A$2:$F$19,5,FALSE)</f>
        <v>-52.816972222222226</v>
      </c>
      <c r="F36" s="6">
        <f>VLOOKUP($A36,Estaciones!$A$2:$F$19,6,FALSE)</f>
        <v>-73.318150000000003</v>
      </c>
      <c r="G36" s="7">
        <v>40</v>
      </c>
      <c r="H36" s="7">
        <v>8.4</v>
      </c>
      <c r="I36" s="7">
        <v>9.8000000000000007</v>
      </c>
      <c r="J36" s="7">
        <v>29.8</v>
      </c>
      <c r="K36" s="7">
        <v>89</v>
      </c>
    </row>
    <row r="37" spans="1:11" x14ac:dyDescent="0.25">
      <c r="A37" s="6" t="s">
        <v>74</v>
      </c>
      <c r="B37" s="6">
        <f>VLOOKUP($A37,Estaciones!$A$2:$F$19,2,FALSE)</f>
        <v>30</v>
      </c>
      <c r="C37" s="6">
        <f>VLOOKUP($A37,Estaciones!$A$2:$F$19,3,FALSE)</f>
        <v>3</v>
      </c>
      <c r="D37" s="6">
        <f>VLOOKUP($A37,Estaciones!$A$2:$F$19,4,FALSE)</f>
        <v>2020</v>
      </c>
      <c r="E37" s="6">
        <f>VLOOKUP($A37,Estaciones!$A$2:$F$19,5,FALSE)</f>
        <v>-52.816972222222226</v>
      </c>
      <c r="F37" s="6">
        <f>VLOOKUP($A37,Estaciones!$A$2:$F$19,6,FALSE)</f>
        <v>-73.318150000000003</v>
      </c>
      <c r="G37" s="7">
        <v>50</v>
      </c>
      <c r="H37" s="7">
        <v>8.1999999999999993</v>
      </c>
      <c r="I37" s="7">
        <v>8.6</v>
      </c>
      <c r="J37" s="7">
        <v>31</v>
      </c>
      <c r="K37" s="7">
        <v>85</v>
      </c>
    </row>
    <row r="38" spans="1:11" x14ac:dyDescent="0.25">
      <c r="A38" s="6" t="s">
        <v>74</v>
      </c>
      <c r="B38" s="6">
        <f>VLOOKUP($A38,Estaciones!$A$2:$F$19,2,FALSE)</f>
        <v>30</v>
      </c>
      <c r="C38" s="6">
        <f>VLOOKUP($A38,Estaciones!$A$2:$F$19,3,FALSE)</f>
        <v>3</v>
      </c>
      <c r="D38" s="6">
        <f>VLOOKUP($A38,Estaciones!$A$2:$F$19,4,FALSE)</f>
        <v>2020</v>
      </c>
      <c r="E38" s="6">
        <f>VLOOKUP($A38,Estaciones!$A$2:$F$19,5,FALSE)</f>
        <v>-52.816972222222226</v>
      </c>
      <c r="F38" s="6">
        <f>VLOOKUP($A38,Estaciones!$A$2:$F$19,6,FALSE)</f>
        <v>-73.318150000000003</v>
      </c>
      <c r="G38" s="7">
        <v>57</v>
      </c>
      <c r="H38" s="7">
        <v>7.4</v>
      </c>
      <c r="I38" s="7">
        <v>8.8000000000000007</v>
      </c>
      <c r="J38" s="7">
        <v>31.7</v>
      </c>
      <c r="K38" s="7">
        <v>77</v>
      </c>
    </row>
    <row r="39" spans="1:11" x14ac:dyDescent="0.25">
      <c r="A39" s="6" t="s">
        <v>65</v>
      </c>
      <c r="B39" s="6">
        <f>VLOOKUP($A39,Estaciones!$A$2:$F$19,2,FALSE)</f>
        <v>30</v>
      </c>
      <c r="C39" s="6">
        <f>VLOOKUP($A39,Estaciones!$A$2:$F$19,3,FALSE)</f>
        <v>3</v>
      </c>
      <c r="D39" s="6">
        <f>VLOOKUP($A39,Estaciones!$A$2:$F$19,4,FALSE)</f>
        <v>2020</v>
      </c>
      <c r="E39" s="6">
        <f>VLOOKUP($A39,Estaciones!$A$2:$F$19,5,FALSE)</f>
        <v>-52.815883333333332</v>
      </c>
      <c r="F39" s="6">
        <f>VLOOKUP($A39,Estaciones!$A$2:$F$19,6,FALSE)</f>
        <v>-73.318799999999996</v>
      </c>
      <c r="G39" s="7">
        <v>0</v>
      </c>
      <c r="H39" s="7">
        <v>10.4</v>
      </c>
      <c r="I39" s="7">
        <v>9.1999999999999993</v>
      </c>
      <c r="J39" s="7">
        <v>8.9</v>
      </c>
      <c r="K39" s="7">
        <v>95</v>
      </c>
    </row>
    <row r="40" spans="1:11" x14ac:dyDescent="0.25">
      <c r="A40" s="6" t="s">
        <v>65</v>
      </c>
      <c r="B40" s="6">
        <f>VLOOKUP($A40,Estaciones!$A$2:$F$19,2,FALSE)</f>
        <v>30</v>
      </c>
      <c r="C40" s="6">
        <f>VLOOKUP($A40,Estaciones!$A$2:$F$19,3,FALSE)</f>
        <v>3</v>
      </c>
      <c r="D40" s="6">
        <f>VLOOKUP($A40,Estaciones!$A$2:$F$19,4,FALSE)</f>
        <v>2020</v>
      </c>
      <c r="E40" s="6">
        <f>VLOOKUP($A40,Estaciones!$A$2:$F$19,5,FALSE)</f>
        <v>-52.815883333333332</v>
      </c>
      <c r="F40" s="6">
        <f>VLOOKUP($A40,Estaciones!$A$2:$F$19,6,FALSE)</f>
        <v>-73.318799999999996</v>
      </c>
      <c r="G40" s="7">
        <v>5</v>
      </c>
      <c r="H40" s="7">
        <v>8.9</v>
      </c>
      <c r="I40" s="7">
        <v>10.6</v>
      </c>
      <c r="J40" s="7">
        <v>18.2</v>
      </c>
      <c r="K40" s="7">
        <v>89</v>
      </c>
    </row>
    <row r="41" spans="1:11" x14ac:dyDescent="0.25">
      <c r="A41" s="6" t="s">
        <v>65</v>
      </c>
      <c r="B41" s="6">
        <f>VLOOKUP($A41,Estaciones!$A$2:$F$19,2,FALSE)</f>
        <v>30</v>
      </c>
      <c r="C41" s="6">
        <f>VLOOKUP($A41,Estaciones!$A$2:$F$19,3,FALSE)</f>
        <v>3</v>
      </c>
      <c r="D41" s="6">
        <f>VLOOKUP($A41,Estaciones!$A$2:$F$19,4,FALSE)</f>
        <v>2020</v>
      </c>
      <c r="E41" s="6">
        <f>VLOOKUP($A41,Estaciones!$A$2:$F$19,5,FALSE)</f>
        <v>-52.815883333333332</v>
      </c>
      <c r="F41" s="6">
        <f>VLOOKUP($A41,Estaciones!$A$2:$F$19,6,FALSE)</f>
        <v>-73.318799999999996</v>
      </c>
      <c r="G41" s="7">
        <v>10</v>
      </c>
      <c r="H41" s="7">
        <v>5.8</v>
      </c>
      <c r="I41" s="7">
        <v>10.8</v>
      </c>
      <c r="J41" s="7">
        <v>24.8</v>
      </c>
      <c r="K41" s="7">
        <v>61</v>
      </c>
    </row>
    <row r="42" spans="1:11" x14ac:dyDescent="0.25">
      <c r="A42" s="6" t="s">
        <v>65</v>
      </c>
      <c r="B42" s="6">
        <f>VLOOKUP($A42,Estaciones!$A$2:$F$19,2,FALSE)</f>
        <v>30</v>
      </c>
      <c r="C42" s="6">
        <f>VLOOKUP($A42,Estaciones!$A$2:$F$19,3,FALSE)</f>
        <v>3</v>
      </c>
      <c r="D42" s="6">
        <f>VLOOKUP($A42,Estaciones!$A$2:$F$19,4,FALSE)</f>
        <v>2020</v>
      </c>
      <c r="E42" s="6">
        <f>VLOOKUP($A42,Estaciones!$A$2:$F$19,5,FALSE)</f>
        <v>-52.815883333333332</v>
      </c>
      <c r="F42" s="6">
        <f>VLOOKUP($A42,Estaciones!$A$2:$F$19,6,FALSE)</f>
        <v>-73.318799999999996</v>
      </c>
      <c r="G42" s="7">
        <v>15</v>
      </c>
      <c r="H42" s="7">
        <v>7</v>
      </c>
      <c r="I42" s="7">
        <v>10.8</v>
      </c>
      <c r="J42" s="7">
        <v>28.2</v>
      </c>
      <c r="K42" s="7">
        <v>75</v>
      </c>
    </row>
    <row r="43" spans="1:11" x14ac:dyDescent="0.25">
      <c r="A43" s="6" t="s">
        <v>65</v>
      </c>
      <c r="B43" s="6">
        <f>VLOOKUP($A43,Estaciones!$A$2:$F$19,2,FALSE)</f>
        <v>30</v>
      </c>
      <c r="C43" s="6">
        <f>VLOOKUP($A43,Estaciones!$A$2:$F$19,3,FALSE)</f>
        <v>3</v>
      </c>
      <c r="D43" s="6">
        <f>VLOOKUP($A43,Estaciones!$A$2:$F$19,4,FALSE)</f>
        <v>2020</v>
      </c>
      <c r="E43" s="6">
        <f>VLOOKUP($A43,Estaciones!$A$2:$F$19,5,FALSE)</f>
        <v>-52.815883333333332</v>
      </c>
      <c r="F43" s="6">
        <f>VLOOKUP($A43,Estaciones!$A$2:$F$19,6,FALSE)</f>
        <v>-73.318799999999996</v>
      </c>
      <c r="G43" s="7">
        <v>20</v>
      </c>
      <c r="H43" s="7">
        <v>7.4</v>
      </c>
      <c r="I43" s="7">
        <v>10.7</v>
      </c>
      <c r="J43" s="7">
        <v>29.1</v>
      </c>
      <c r="K43" s="7">
        <v>80</v>
      </c>
    </row>
    <row r="44" spans="1:11" x14ac:dyDescent="0.25">
      <c r="A44" s="6" t="s">
        <v>65</v>
      </c>
      <c r="B44" s="6">
        <f>VLOOKUP($A44,Estaciones!$A$2:$F$19,2,FALSE)</f>
        <v>30</v>
      </c>
      <c r="C44" s="6">
        <f>VLOOKUP($A44,Estaciones!$A$2:$F$19,3,FALSE)</f>
        <v>3</v>
      </c>
      <c r="D44" s="6">
        <f>VLOOKUP($A44,Estaciones!$A$2:$F$19,4,FALSE)</f>
        <v>2020</v>
      </c>
      <c r="E44" s="6">
        <f>VLOOKUP($A44,Estaciones!$A$2:$F$19,5,FALSE)</f>
        <v>-52.815883333333332</v>
      </c>
      <c r="F44" s="6">
        <f>VLOOKUP($A44,Estaciones!$A$2:$F$19,6,FALSE)</f>
        <v>-73.318799999999996</v>
      </c>
      <c r="G44" s="7">
        <v>25</v>
      </c>
      <c r="H44" s="7">
        <v>8.4</v>
      </c>
      <c r="I44" s="7">
        <v>10.7</v>
      </c>
      <c r="J44" s="7">
        <v>29.4</v>
      </c>
      <c r="K44" s="7">
        <v>91</v>
      </c>
    </row>
    <row r="45" spans="1:11" x14ac:dyDescent="0.25">
      <c r="A45" s="6" t="s">
        <v>65</v>
      </c>
      <c r="B45" s="6">
        <f>VLOOKUP($A45,Estaciones!$A$2:$F$19,2,FALSE)</f>
        <v>30</v>
      </c>
      <c r="C45" s="6">
        <f>VLOOKUP($A45,Estaciones!$A$2:$F$19,3,FALSE)</f>
        <v>3</v>
      </c>
      <c r="D45" s="6">
        <f>VLOOKUP($A45,Estaciones!$A$2:$F$19,4,FALSE)</f>
        <v>2020</v>
      </c>
      <c r="E45" s="6">
        <f>VLOOKUP($A45,Estaciones!$A$2:$F$19,5,FALSE)</f>
        <v>-52.815883333333332</v>
      </c>
      <c r="F45" s="6">
        <f>VLOOKUP($A45,Estaciones!$A$2:$F$19,6,FALSE)</f>
        <v>-73.318799999999996</v>
      </c>
      <c r="G45" s="7">
        <v>30</v>
      </c>
      <c r="H45" s="7">
        <v>8.4</v>
      </c>
      <c r="I45" s="7">
        <v>10.6</v>
      </c>
      <c r="J45" s="7">
        <v>29.5</v>
      </c>
      <c r="K45" s="7">
        <v>91</v>
      </c>
    </row>
    <row r="46" spans="1:11" x14ac:dyDescent="0.25">
      <c r="A46" s="6" t="s">
        <v>65</v>
      </c>
      <c r="B46" s="6">
        <f>VLOOKUP($A46,Estaciones!$A$2:$F$19,2,FALSE)</f>
        <v>30</v>
      </c>
      <c r="C46" s="6">
        <f>VLOOKUP($A46,Estaciones!$A$2:$F$19,3,FALSE)</f>
        <v>3</v>
      </c>
      <c r="D46" s="6">
        <f>VLOOKUP($A46,Estaciones!$A$2:$F$19,4,FALSE)</f>
        <v>2020</v>
      </c>
      <c r="E46" s="6">
        <f>VLOOKUP($A46,Estaciones!$A$2:$F$19,5,FALSE)</f>
        <v>-52.815883333333332</v>
      </c>
      <c r="F46" s="6">
        <f>VLOOKUP($A46,Estaciones!$A$2:$F$19,6,FALSE)</f>
        <v>-73.318799999999996</v>
      </c>
      <c r="G46" s="7">
        <v>40</v>
      </c>
      <c r="H46" s="7">
        <v>8.4</v>
      </c>
      <c r="I46" s="7">
        <v>9.9</v>
      </c>
      <c r="J46" s="7">
        <v>29.8</v>
      </c>
      <c r="K46" s="7">
        <v>89</v>
      </c>
    </row>
    <row r="47" spans="1:11" x14ac:dyDescent="0.25">
      <c r="A47" s="6" t="s">
        <v>65</v>
      </c>
      <c r="B47" s="6">
        <f>VLOOKUP($A47,Estaciones!$A$2:$F$19,2,FALSE)</f>
        <v>30</v>
      </c>
      <c r="C47" s="6">
        <f>VLOOKUP($A47,Estaciones!$A$2:$F$19,3,FALSE)</f>
        <v>3</v>
      </c>
      <c r="D47" s="6">
        <f>VLOOKUP($A47,Estaciones!$A$2:$F$19,4,FALSE)</f>
        <v>2020</v>
      </c>
      <c r="E47" s="6">
        <f>VLOOKUP($A47,Estaciones!$A$2:$F$19,5,FALSE)</f>
        <v>-52.815883333333332</v>
      </c>
      <c r="F47" s="6">
        <f>VLOOKUP($A47,Estaciones!$A$2:$F$19,6,FALSE)</f>
        <v>-73.318799999999996</v>
      </c>
      <c r="G47" s="7">
        <v>50</v>
      </c>
      <c r="H47" s="7">
        <v>8.4</v>
      </c>
      <c r="I47" s="7">
        <v>8.6999999999999993</v>
      </c>
      <c r="J47" s="7">
        <v>30.9</v>
      </c>
      <c r="K47" s="7">
        <v>87</v>
      </c>
    </row>
    <row r="48" spans="1:11" x14ac:dyDescent="0.25">
      <c r="A48" s="6" t="s">
        <v>65</v>
      </c>
      <c r="B48" s="6">
        <f>VLOOKUP($A48,Estaciones!$A$2:$F$19,2,FALSE)</f>
        <v>30</v>
      </c>
      <c r="C48" s="6">
        <f>VLOOKUP($A48,Estaciones!$A$2:$F$19,3,FALSE)</f>
        <v>3</v>
      </c>
      <c r="D48" s="6">
        <f>VLOOKUP($A48,Estaciones!$A$2:$F$19,4,FALSE)</f>
        <v>2020</v>
      </c>
      <c r="E48" s="6">
        <f>VLOOKUP($A48,Estaciones!$A$2:$F$19,5,FALSE)</f>
        <v>-52.815883333333332</v>
      </c>
      <c r="F48" s="6">
        <f>VLOOKUP($A48,Estaciones!$A$2:$F$19,6,FALSE)</f>
        <v>-73.318799999999996</v>
      </c>
      <c r="G48" s="7">
        <v>60</v>
      </c>
      <c r="H48" s="7">
        <v>7.9</v>
      </c>
      <c r="I48" s="7">
        <v>8.8000000000000007</v>
      </c>
      <c r="J48" s="7">
        <v>31.8</v>
      </c>
      <c r="K48" s="7">
        <v>83</v>
      </c>
    </row>
    <row r="49" spans="1:11" x14ac:dyDescent="0.25">
      <c r="A49" s="6" t="s">
        <v>65</v>
      </c>
      <c r="B49" s="6">
        <f>VLOOKUP($A49,Estaciones!$A$2:$F$19,2,FALSE)</f>
        <v>30</v>
      </c>
      <c r="C49" s="6">
        <f>VLOOKUP($A49,Estaciones!$A$2:$F$19,3,FALSE)</f>
        <v>3</v>
      </c>
      <c r="D49" s="6">
        <f>VLOOKUP($A49,Estaciones!$A$2:$F$19,4,FALSE)</f>
        <v>2020</v>
      </c>
      <c r="E49" s="6">
        <f>VLOOKUP($A49,Estaciones!$A$2:$F$19,5,FALSE)</f>
        <v>-52.815883333333332</v>
      </c>
      <c r="F49" s="6">
        <f>VLOOKUP($A49,Estaciones!$A$2:$F$19,6,FALSE)</f>
        <v>-73.318799999999996</v>
      </c>
      <c r="G49" s="7">
        <v>70</v>
      </c>
      <c r="H49" s="7">
        <v>8.1</v>
      </c>
      <c r="I49" s="7">
        <v>9</v>
      </c>
      <c r="J49" s="7">
        <v>32.1</v>
      </c>
      <c r="K49" s="7">
        <v>85</v>
      </c>
    </row>
    <row r="50" spans="1:11" x14ac:dyDescent="0.25">
      <c r="A50" s="6" t="s">
        <v>65</v>
      </c>
      <c r="B50" s="6">
        <f>VLOOKUP($A50,Estaciones!$A$2:$F$19,2,FALSE)</f>
        <v>30</v>
      </c>
      <c r="C50" s="6">
        <f>VLOOKUP($A50,Estaciones!$A$2:$F$19,3,FALSE)</f>
        <v>3</v>
      </c>
      <c r="D50" s="6">
        <f>VLOOKUP($A50,Estaciones!$A$2:$F$19,4,FALSE)</f>
        <v>2020</v>
      </c>
      <c r="E50" s="6">
        <f>VLOOKUP($A50,Estaciones!$A$2:$F$19,5,FALSE)</f>
        <v>-52.815883333333332</v>
      </c>
      <c r="F50" s="6">
        <f>VLOOKUP($A50,Estaciones!$A$2:$F$19,6,FALSE)</f>
        <v>-73.318799999999996</v>
      </c>
      <c r="G50" s="7">
        <v>77</v>
      </c>
      <c r="H50" s="7">
        <v>7.8</v>
      </c>
      <c r="I50" s="7">
        <v>9.1</v>
      </c>
      <c r="J50" s="7">
        <v>32.200000000000003</v>
      </c>
      <c r="K50" s="7">
        <v>82</v>
      </c>
    </row>
    <row r="51" spans="1:11" x14ac:dyDescent="0.25">
      <c r="A51" s="6" t="s">
        <v>66</v>
      </c>
      <c r="B51" s="6">
        <f>VLOOKUP($A51,Estaciones!$A$2:$F$19,2,FALSE)</f>
        <v>30</v>
      </c>
      <c r="C51" s="6">
        <f>VLOOKUP($A51,Estaciones!$A$2:$F$19,3,FALSE)</f>
        <v>3</v>
      </c>
      <c r="D51" s="6">
        <f>VLOOKUP($A51,Estaciones!$A$2:$F$19,4,FALSE)</f>
        <v>2020</v>
      </c>
      <c r="E51" s="6">
        <f>VLOOKUP($A51,Estaciones!$A$2:$F$19,5,FALSE)</f>
        <v>-52.814808333333332</v>
      </c>
      <c r="F51" s="6">
        <f>VLOOKUP($A51,Estaciones!$A$2:$F$19,6,FALSE)</f>
        <v>-73.320355555555551</v>
      </c>
      <c r="G51" s="7">
        <v>0</v>
      </c>
      <c r="H51" s="7">
        <v>9.8000000000000007</v>
      </c>
      <c r="I51" s="7">
        <v>9.4</v>
      </c>
      <c r="J51" s="7">
        <v>9.9</v>
      </c>
      <c r="K51" s="7">
        <v>90</v>
      </c>
    </row>
    <row r="52" spans="1:11" x14ac:dyDescent="0.25">
      <c r="A52" s="6" t="s">
        <v>66</v>
      </c>
      <c r="B52" s="6">
        <f>VLOOKUP($A52,Estaciones!$A$2:$F$19,2,FALSE)</f>
        <v>30</v>
      </c>
      <c r="C52" s="6">
        <f>VLOOKUP($A52,Estaciones!$A$2:$F$19,3,FALSE)</f>
        <v>3</v>
      </c>
      <c r="D52" s="6">
        <f>VLOOKUP($A52,Estaciones!$A$2:$F$19,4,FALSE)</f>
        <v>2020</v>
      </c>
      <c r="E52" s="6">
        <f>VLOOKUP($A52,Estaciones!$A$2:$F$19,5,FALSE)</f>
        <v>-52.814808333333332</v>
      </c>
      <c r="F52" s="6">
        <f>VLOOKUP($A52,Estaciones!$A$2:$F$19,6,FALSE)</f>
        <v>-73.320355555555551</v>
      </c>
      <c r="G52" s="7">
        <v>5</v>
      </c>
      <c r="H52" s="7">
        <v>9.6</v>
      </c>
      <c r="I52" s="7">
        <v>10.7</v>
      </c>
      <c r="J52" s="7">
        <v>18.2</v>
      </c>
      <c r="K52" s="7">
        <v>97</v>
      </c>
    </row>
    <row r="53" spans="1:11" x14ac:dyDescent="0.25">
      <c r="A53" s="6" t="s">
        <v>66</v>
      </c>
      <c r="B53" s="6">
        <f>VLOOKUP($A53,Estaciones!$A$2:$F$19,2,FALSE)</f>
        <v>30</v>
      </c>
      <c r="C53" s="6">
        <f>VLOOKUP($A53,Estaciones!$A$2:$F$19,3,FALSE)</f>
        <v>3</v>
      </c>
      <c r="D53" s="6">
        <f>VLOOKUP($A53,Estaciones!$A$2:$F$19,4,FALSE)</f>
        <v>2020</v>
      </c>
      <c r="E53" s="6">
        <f>VLOOKUP($A53,Estaciones!$A$2:$F$19,5,FALSE)</f>
        <v>-52.814808333333332</v>
      </c>
      <c r="F53" s="6">
        <f>VLOOKUP($A53,Estaciones!$A$2:$F$19,6,FALSE)</f>
        <v>-73.320355555555551</v>
      </c>
      <c r="G53" s="7">
        <v>10</v>
      </c>
      <c r="H53" s="7">
        <v>6.6</v>
      </c>
      <c r="I53" s="7">
        <v>10.9</v>
      </c>
      <c r="J53" s="7">
        <v>24.8</v>
      </c>
      <c r="K53" s="7">
        <v>70</v>
      </c>
    </row>
    <row r="54" spans="1:11" x14ac:dyDescent="0.25">
      <c r="A54" s="6" t="s">
        <v>66</v>
      </c>
      <c r="B54" s="6">
        <f>VLOOKUP($A54,Estaciones!$A$2:$F$19,2,FALSE)</f>
        <v>30</v>
      </c>
      <c r="C54" s="6">
        <f>VLOOKUP($A54,Estaciones!$A$2:$F$19,3,FALSE)</f>
        <v>3</v>
      </c>
      <c r="D54" s="6">
        <f>VLOOKUP($A54,Estaciones!$A$2:$F$19,4,FALSE)</f>
        <v>2020</v>
      </c>
      <c r="E54" s="6">
        <f>VLOOKUP($A54,Estaciones!$A$2:$F$19,5,FALSE)</f>
        <v>-52.814808333333332</v>
      </c>
      <c r="F54" s="6">
        <f>VLOOKUP($A54,Estaciones!$A$2:$F$19,6,FALSE)</f>
        <v>-73.320355555555551</v>
      </c>
      <c r="G54" s="7">
        <v>15</v>
      </c>
      <c r="H54" s="7">
        <v>6.9</v>
      </c>
      <c r="I54" s="7">
        <v>10.8</v>
      </c>
      <c r="J54" s="7">
        <v>28.5</v>
      </c>
      <c r="K54" s="7">
        <v>74</v>
      </c>
    </row>
    <row r="55" spans="1:11" x14ac:dyDescent="0.25">
      <c r="A55" s="6" t="s">
        <v>66</v>
      </c>
      <c r="B55" s="6">
        <f>VLOOKUP($A55,Estaciones!$A$2:$F$19,2,FALSE)</f>
        <v>30</v>
      </c>
      <c r="C55" s="6">
        <f>VLOOKUP($A55,Estaciones!$A$2:$F$19,3,FALSE)</f>
        <v>3</v>
      </c>
      <c r="D55" s="6">
        <f>VLOOKUP($A55,Estaciones!$A$2:$F$19,4,FALSE)</f>
        <v>2020</v>
      </c>
      <c r="E55" s="6">
        <f>VLOOKUP($A55,Estaciones!$A$2:$F$19,5,FALSE)</f>
        <v>-52.814808333333332</v>
      </c>
      <c r="F55" s="6">
        <f>VLOOKUP($A55,Estaciones!$A$2:$F$19,6,FALSE)</f>
        <v>-73.320355555555551</v>
      </c>
      <c r="G55" s="7">
        <v>20</v>
      </c>
      <c r="H55" s="7">
        <v>7.4</v>
      </c>
      <c r="I55" s="7">
        <v>10.8</v>
      </c>
      <c r="J55" s="7">
        <v>29.1</v>
      </c>
      <c r="K55" s="7">
        <v>79</v>
      </c>
    </row>
    <row r="56" spans="1:11" x14ac:dyDescent="0.25">
      <c r="A56" s="6" t="s">
        <v>66</v>
      </c>
      <c r="B56" s="6">
        <f>VLOOKUP($A56,Estaciones!$A$2:$F$19,2,FALSE)</f>
        <v>30</v>
      </c>
      <c r="C56" s="6">
        <f>VLOOKUP($A56,Estaciones!$A$2:$F$19,3,FALSE)</f>
        <v>3</v>
      </c>
      <c r="D56" s="6">
        <f>VLOOKUP($A56,Estaciones!$A$2:$F$19,4,FALSE)</f>
        <v>2020</v>
      </c>
      <c r="E56" s="6">
        <f>VLOOKUP($A56,Estaciones!$A$2:$F$19,5,FALSE)</f>
        <v>-52.814808333333332</v>
      </c>
      <c r="F56" s="6">
        <f>VLOOKUP($A56,Estaciones!$A$2:$F$19,6,FALSE)</f>
        <v>-73.320355555555551</v>
      </c>
      <c r="G56" s="7">
        <v>25</v>
      </c>
      <c r="H56" s="7">
        <v>8.4</v>
      </c>
      <c r="I56" s="7">
        <v>10.7</v>
      </c>
      <c r="J56" s="7">
        <v>29.4</v>
      </c>
      <c r="K56" s="7">
        <v>91</v>
      </c>
    </row>
    <row r="57" spans="1:11" x14ac:dyDescent="0.25">
      <c r="A57" s="6" t="s">
        <v>66</v>
      </c>
      <c r="B57" s="6">
        <f>VLOOKUP($A57,Estaciones!$A$2:$F$19,2,FALSE)</f>
        <v>30</v>
      </c>
      <c r="C57" s="6">
        <f>VLOOKUP($A57,Estaciones!$A$2:$F$19,3,FALSE)</f>
        <v>3</v>
      </c>
      <c r="D57" s="6">
        <f>VLOOKUP($A57,Estaciones!$A$2:$F$19,4,FALSE)</f>
        <v>2020</v>
      </c>
      <c r="E57" s="6">
        <f>VLOOKUP($A57,Estaciones!$A$2:$F$19,5,FALSE)</f>
        <v>-52.814808333333332</v>
      </c>
      <c r="F57" s="6">
        <f>VLOOKUP($A57,Estaciones!$A$2:$F$19,6,FALSE)</f>
        <v>-73.320355555555551</v>
      </c>
      <c r="G57" s="7">
        <v>30</v>
      </c>
      <c r="H57" s="7">
        <v>8.4</v>
      </c>
      <c r="I57" s="7">
        <v>10.6</v>
      </c>
      <c r="J57" s="7">
        <v>29.5</v>
      </c>
      <c r="K57" s="7">
        <v>91</v>
      </c>
    </row>
    <row r="58" spans="1:11" x14ac:dyDescent="0.25">
      <c r="A58" s="6" t="s">
        <v>66</v>
      </c>
      <c r="B58" s="6">
        <f>VLOOKUP($A58,Estaciones!$A$2:$F$19,2,FALSE)</f>
        <v>30</v>
      </c>
      <c r="C58" s="6">
        <f>VLOOKUP($A58,Estaciones!$A$2:$F$19,3,FALSE)</f>
        <v>3</v>
      </c>
      <c r="D58" s="6">
        <f>VLOOKUP($A58,Estaciones!$A$2:$F$19,4,FALSE)</f>
        <v>2020</v>
      </c>
      <c r="E58" s="6">
        <f>VLOOKUP($A58,Estaciones!$A$2:$F$19,5,FALSE)</f>
        <v>-52.814808333333332</v>
      </c>
      <c r="F58" s="6">
        <f>VLOOKUP($A58,Estaciones!$A$2:$F$19,6,FALSE)</f>
        <v>-73.320355555555551</v>
      </c>
      <c r="G58" s="7">
        <v>40</v>
      </c>
      <c r="H58" s="7">
        <v>8.4</v>
      </c>
      <c r="I58" s="7">
        <v>10</v>
      </c>
      <c r="J58" s="7">
        <v>29.8</v>
      </c>
      <c r="K58" s="7">
        <v>89</v>
      </c>
    </row>
    <row r="59" spans="1:11" x14ac:dyDescent="0.25">
      <c r="A59" s="6" t="s">
        <v>66</v>
      </c>
      <c r="B59" s="6">
        <f>VLOOKUP($A59,Estaciones!$A$2:$F$19,2,FALSE)</f>
        <v>30</v>
      </c>
      <c r="C59" s="6">
        <f>VLOOKUP($A59,Estaciones!$A$2:$F$19,3,FALSE)</f>
        <v>3</v>
      </c>
      <c r="D59" s="6">
        <f>VLOOKUP($A59,Estaciones!$A$2:$F$19,4,FALSE)</f>
        <v>2020</v>
      </c>
      <c r="E59" s="6">
        <f>VLOOKUP($A59,Estaciones!$A$2:$F$19,5,FALSE)</f>
        <v>-52.814808333333332</v>
      </c>
      <c r="F59" s="6">
        <f>VLOOKUP($A59,Estaciones!$A$2:$F$19,6,FALSE)</f>
        <v>-73.320355555555551</v>
      </c>
      <c r="G59" s="7">
        <v>50</v>
      </c>
      <c r="H59" s="7">
        <v>8.3000000000000007</v>
      </c>
      <c r="I59" s="7">
        <v>8.6</v>
      </c>
      <c r="J59" s="7">
        <v>30.9</v>
      </c>
      <c r="K59" s="7">
        <v>86</v>
      </c>
    </row>
    <row r="60" spans="1:11" x14ac:dyDescent="0.25">
      <c r="A60" s="6" t="s">
        <v>66</v>
      </c>
      <c r="B60" s="6">
        <f>VLOOKUP($A60,Estaciones!$A$2:$F$19,2,FALSE)</f>
        <v>30</v>
      </c>
      <c r="C60" s="6">
        <f>VLOOKUP($A60,Estaciones!$A$2:$F$19,3,FALSE)</f>
        <v>3</v>
      </c>
      <c r="D60" s="6">
        <f>VLOOKUP($A60,Estaciones!$A$2:$F$19,4,FALSE)</f>
        <v>2020</v>
      </c>
      <c r="E60" s="6">
        <f>VLOOKUP($A60,Estaciones!$A$2:$F$19,5,FALSE)</f>
        <v>-52.814808333333332</v>
      </c>
      <c r="F60" s="6">
        <f>VLOOKUP($A60,Estaciones!$A$2:$F$19,6,FALSE)</f>
        <v>-73.320355555555551</v>
      </c>
      <c r="G60" s="7">
        <v>60</v>
      </c>
      <c r="H60" s="7">
        <v>8</v>
      </c>
      <c r="I60" s="7">
        <v>8.8000000000000007</v>
      </c>
      <c r="J60" s="7">
        <v>31.8</v>
      </c>
      <c r="K60" s="7">
        <v>84</v>
      </c>
    </row>
    <row r="61" spans="1:11" x14ac:dyDescent="0.25">
      <c r="A61" s="6" t="s">
        <v>66</v>
      </c>
      <c r="B61" s="6">
        <f>VLOOKUP($A61,Estaciones!$A$2:$F$19,2,FALSE)</f>
        <v>30</v>
      </c>
      <c r="C61" s="6">
        <f>VLOOKUP($A61,Estaciones!$A$2:$F$19,3,FALSE)</f>
        <v>3</v>
      </c>
      <c r="D61" s="6">
        <f>VLOOKUP($A61,Estaciones!$A$2:$F$19,4,FALSE)</f>
        <v>2020</v>
      </c>
      <c r="E61" s="6">
        <f>VLOOKUP($A61,Estaciones!$A$2:$F$19,5,FALSE)</f>
        <v>-52.814808333333332</v>
      </c>
      <c r="F61" s="6">
        <f>VLOOKUP($A61,Estaciones!$A$2:$F$19,6,FALSE)</f>
        <v>-73.320355555555551</v>
      </c>
      <c r="G61" s="7">
        <v>70</v>
      </c>
      <c r="H61" s="7">
        <v>8.1</v>
      </c>
      <c r="I61" s="7">
        <v>9</v>
      </c>
      <c r="J61" s="7">
        <v>32.1</v>
      </c>
      <c r="K61" s="7">
        <v>85</v>
      </c>
    </row>
    <row r="62" spans="1:11" x14ac:dyDescent="0.25">
      <c r="A62" s="6" t="s">
        <v>66</v>
      </c>
      <c r="B62" s="6">
        <f>VLOOKUP($A62,Estaciones!$A$2:$F$19,2,FALSE)</f>
        <v>30</v>
      </c>
      <c r="C62" s="6">
        <f>VLOOKUP($A62,Estaciones!$A$2:$F$19,3,FALSE)</f>
        <v>3</v>
      </c>
      <c r="D62" s="6">
        <f>VLOOKUP($A62,Estaciones!$A$2:$F$19,4,FALSE)</f>
        <v>2020</v>
      </c>
      <c r="E62" s="6">
        <f>VLOOKUP($A62,Estaciones!$A$2:$F$19,5,FALSE)</f>
        <v>-52.814808333333332</v>
      </c>
      <c r="F62" s="6">
        <f>VLOOKUP($A62,Estaciones!$A$2:$F$19,6,FALSE)</f>
        <v>-73.320355555555551</v>
      </c>
      <c r="G62" s="7">
        <v>80</v>
      </c>
      <c r="H62" s="7">
        <v>8.1</v>
      </c>
      <c r="I62" s="7">
        <v>9.1</v>
      </c>
      <c r="J62" s="7">
        <v>32.200000000000003</v>
      </c>
      <c r="K62" s="7">
        <v>85</v>
      </c>
    </row>
    <row r="63" spans="1:11" x14ac:dyDescent="0.25">
      <c r="A63" s="6" t="s">
        <v>66</v>
      </c>
      <c r="B63" s="6">
        <f>VLOOKUP($A63,Estaciones!$A$2:$F$19,2,FALSE)</f>
        <v>30</v>
      </c>
      <c r="C63" s="6">
        <f>VLOOKUP($A63,Estaciones!$A$2:$F$19,3,FALSE)</f>
        <v>3</v>
      </c>
      <c r="D63" s="6">
        <f>VLOOKUP($A63,Estaciones!$A$2:$F$19,4,FALSE)</f>
        <v>2020</v>
      </c>
      <c r="E63" s="6">
        <f>VLOOKUP($A63,Estaciones!$A$2:$F$19,5,FALSE)</f>
        <v>-52.814808333333332</v>
      </c>
      <c r="F63" s="6">
        <f>VLOOKUP($A63,Estaciones!$A$2:$F$19,6,FALSE)</f>
        <v>-73.320355555555551</v>
      </c>
      <c r="G63" s="7">
        <v>90</v>
      </c>
      <c r="H63" s="7">
        <v>8.1</v>
      </c>
      <c r="I63" s="7">
        <v>9.1</v>
      </c>
      <c r="J63" s="7">
        <v>32.4</v>
      </c>
      <c r="K63" s="7">
        <v>85</v>
      </c>
    </row>
    <row r="64" spans="1:11" x14ac:dyDescent="0.25">
      <c r="A64" s="6" t="s">
        <v>66</v>
      </c>
      <c r="B64" s="6">
        <f>VLOOKUP($A64,Estaciones!$A$2:$F$19,2,FALSE)</f>
        <v>30</v>
      </c>
      <c r="C64" s="6">
        <f>VLOOKUP($A64,Estaciones!$A$2:$F$19,3,FALSE)</f>
        <v>3</v>
      </c>
      <c r="D64" s="6">
        <f>VLOOKUP($A64,Estaciones!$A$2:$F$19,4,FALSE)</f>
        <v>2020</v>
      </c>
      <c r="E64" s="6">
        <f>VLOOKUP($A64,Estaciones!$A$2:$F$19,5,FALSE)</f>
        <v>-52.814808333333332</v>
      </c>
      <c r="F64" s="6">
        <f>VLOOKUP($A64,Estaciones!$A$2:$F$19,6,FALSE)</f>
        <v>-73.320355555555551</v>
      </c>
      <c r="G64" s="7">
        <v>100</v>
      </c>
      <c r="H64" s="7">
        <v>8</v>
      </c>
      <c r="I64" s="7">
        <v>9.1999999999999993</v>
      </c>
      <c r="J64" s="7">
        <v>32.4</v>
      </c>
      <c r="K64" s="7">
        <v>85</v>
      </c>
    </row>
    <row r="65" spans="1:11" x14ac:dyDescent="0.25">
      <c r="A65" s="6" t="s">
        <v>66</v>
      </c>
      <c r="B65" s="6">
        <f>VLOOKUP($A65,Estaciones!$A$2:$F$19,2,FALSE)</f>
        <v>30</v>
      </c>
      <c r="C65" s="6">
        <f>VLOOKUP($A65,Estaciones!$A$2:$F$19,3,FALSE)</f>
        <v>3</v>
      </c>
      <c r="D65" s="6">
        <f>VLOOKUP($A65,Estaciones!$A$2:$F$19,4,FALSE)</f>
        <v>2020</v>
      </c>
      <c r="E65" s="6">
        <f>VLOOKUP($A65,Estaciones!$A$2:$F$19,5,FALSE)</f>
        <v>-52.814808333333332</v>
      </c>
      <c r="F65" s="6">
        <f>VLOOKUP($A65,Estaciones!$A$2:$F$19,6,FALSE)</f>
        <v>-73.320355555555551</v>
      </c>
      <c r="G65" s="7">
        <v>110</v>
      </c>
      <c r="H65" s="7">
        <v>8</v>
      </c>
      <c r="I65" s="7">
        <v>9.1999999999999993</v>
      </c>
      <c r="J65" s="7">
        <v>32.5</v>
      </c>
      <c r="K65" s="7">
        <v>85</v>
      </c>
    </row>
    <row r="66" spans="1:11" x14ac:dyDescent="0.25">
      <c r="A66" s="6" t="s">
        <v>66</v>
      </c>
      <c r="B66" s="6">
        <f>VLOOKUP($A66,Estaciones!$A$2:$F$19,2,FALSE)</f>
        <v>30</v>
      </c>
      <c r="C66" s="6">
        <f>VLOOKUP($A66,Estaciones!$A$2:$F$19,3,FALSE)</f>
        <v>3</v>
      </c>
      <c r="D66" s="6">
        <f>VLOOKUP($A66,Estaciones!$A$2:$F$19,4,FALSE)</f>
        <v>2020</v>
      </c>
      <c r="E66" s="6">
        <f>VLOOKUP($A66,Estaciones!$A$2:$F$19,5,FALSE)</f>
        <v>-52.814808333333332</v>
      </c>
      <c r="F66" s="6">
        <f>VLOOKUP($A66,Estaciones!$A$2:$F$19,6,FALSE)</f>
        <v>-73.320355555555551</v>
      </c>
      <c r="G66" s="7">
        <v>120</v>
      </c>
      <c r="H66" s="7">
        <v>8</v>
      </c>
      <c r="I66" s="7">
        <v>9.1999999999999993</v>
      </c>
      <c r="J66" s="7">
        <v>32.5</v>
      </c>
      <c r="K66" s="7">
        <v>85</v>
      </c>
    </row>
    <row r="67" spans="1:11" x14ac:dyDescent="0.25">
      <c r="A67" s="6" t="s">
        <v>66</v>
      </c>
      <c r="B67" s="6">
        <f>VLOOKUP($A67,Estaciones!$A$2:$F$19,2,FALSE)</f>
        <v>30</v>
      </c>
      <c r="C67" s="6">
        <f>VLOOKUP($A67,Estaciones!$A$2:$F$19,3,FALSE)</f>
        <v>3</v>
      </c>
      <c r="D67" s="6">
        <f>VLOOKUP($A67,Estaciones!$A$2:$F$19,4,FALSE)</f>
        <v>2020</v>
      </c>
      <c r="E67" s="6">
        <f>VLOOKUP($A67,Estaciones!$A$2:$F$19,5,FALSE)</f>
        <v>-52.814808333333332</v>
      </c>
      <c r="F67" s="6">
        <f>VLOOKUP($A67,Estaciones!$A$2:$F$19,6,FALSE)</f>
        <v>-73.320355555555551</v>
      </c>
      <c r="G67" s="7">
        <v>130</v>
      </c>
      <c r="H67" s="7">
        <v>7.8</v>
      </c>
      <c r="I67" s="7">
        <v>9.1</v>
      </c>
      <c r="J67" s="7">
        <v>32.6</v>
      </c>
      <c r="K67" s="7">
        <v>83</v>
      </c>
    </row>
    <row r="68" spans="1:11" x14ac:dyDescent="0.25">
      <c r="A68" s="6" t="s">
        <v>66</v>
      </c>
      <c r="B68" s="6">
        <f>VLOOKUP($A68,Estaciones!$A$2:$F$19,2,FALSE)</f>
        <v>30</v>
      </c>
      <c r="C68" s="6">
        <f>VLOOKUP($A68,Estaciones!$A$2:$F$19,3,FALSE)</f>
        <v>3</v>
      </c>
      <c r="D68" s="6">
        <f>VLOOKUP($A68,Estaciones!$A$2:$F$19,4,FALSE)</f>
        <v>2020</v>
      </c>
      <c r="E68" s="6">
        <f>VLOOKUP($A68,Estaciones!$A$2:$F$19,5,FALSE)</f>
        <v>-52.814808333333332</v>
      </c>
      <c r="F68" s="6">
        <f>VLOOKUP($A68,Estaciones!$A$2:$F$19,6,FALSE)</f>
        <v>-73.320355555555551</v>
      </c>
      <c r="G68" s="7">
        <v>134</v>
      </c>
      <c r="H68" s="7">
        <v>6.7</v>
      </c>
      <c r="I68" s="7">
        <v>9.1</v>
      </c>
      <c r="J68" s="7">
        <v>32.6</v>
      </c>
      <c r="K68" s="7">
        <v>71</v>
      </c>
    </row>
    <row r="69" spans="1:11" x14ac:dyDescent="0.25">
      <c r="A69" s="6" t="s">
        <v>67</v>
      </c>
      <c r="B69" s="6">
        <f>VLOOKUP($A69,Estaciones!$A$2:$F$19,2,FALSE)</f>
        <v>30</v>
      </c>
      <c r="C69" s="6">
        <f>VLOOKUP($A69,Estaciones!$A$2:$F$19,3,FALSE)</f>
        <v>3</v>
      </c>
      <c r="D69" s="6">
        <f>VLOOKUP($A69,Estaciones!$A$2:$F$19,4,FALSE)</f>
        <v>2020</v>
      </c>
      <c r="E69" s="6">
        <f>VLOOKUP($A69,Estaciones!$A$2:$F$19,5,FALSE)</f>
        <v>-52.816297222222218</v>
      </c>
      <c r="F69" s="6">
        <f>VLOOKUP($A69,Estaciones!$A$2:$F$19,6,FALSE)</f>
        <v>-73.320683333333335</v>
      </c>
      <c r="G69" s="7">
        <v>0</v>
      </c>
      <c r="H69" s="7">
        <v>10.5</v>
      </c>
      <c r="I69" s="7">
        <v>9.4</v>
      </c>
      <c r="J69" s="7">
        <v>10.3</v>
      </c>
      <c r="K69" s="7">
        <v>97</v>
      </c>
    </row>
    <row r="70" spans="1:11" x14ac:dyDescent="0.25">
      <c r="A70" s="6" t="s">
        <v>67</v>
      </c>
      <c r="B70" s="6">
        <f>VLOOKUP($A70,Estaciones!$A$2:$F$19,2,FALSE)</f>
        <v>30</v>
      </c>
      <c r="C70" s="6">
        <f>VLOOKUP($A70,Estaciones!$A$2:$F$19,3,FALSE)</f>
        <v>3</v>
      </c>
      <c r="D70" s="6">
        <f>VLOOKUP($A70,Estaciones!$A$2:$F$19,4,FALSE)</f>
        <v>2020</v>
      </c>
      <c r="E70" s="6">
        <f>VLOOKUP($A70,Estaciones!$A$2:$F$19,5,FALSE)</f>
        <v>-52.816297222222218</v>
      </c>
      <c r="F70" s="6">
        <f>VLOOKUP($A70,Estaciones!$A$2:$F$19,6,FALSE)</f>
        <v>-73.320683333333335</v>
      </c>
      <c r="G70" s="7">
        <v>5</v>
      </c>
      <c r="H70" s="7">
        <v>9.6</v>
      </c>
      <c r="I70" s="7">
        <v>10.7</v>
      </c>
      <c r="J70" s="7">
        <v>18.7</v>
      </c>
      <c r="K70" s="7">
        <v>96</v>
      </c>
    </row>
    <row r="71" spans="1:11" x14ac:dyDescent="0.25">
      <c r="A71" s="6" t="s">
        <v>67</v>
      </c>
      <c r="B71" s="6">
        <f>VLOOKUP($A71,Estaciones!$A$2:$F$19,2,FALSE)</f>
        <v>30</v>
      </c>
      <c r="C71" s="6">
        <f>VLOOKUP($A71,Estaciones!$A$2:$F$19,3,FALSE)</f>
        <v>3</v>
      </c>
      <c r="D71" s="6">
        <f>VLOOKUP($A71,Estaciones!$A$2:$F$19,4,FALSE)</f>
        <v>2020</v>
      </c>
      <c r="E71" s="6">
        <f>VLOOKUP($A71,Estaciones!$A$2:$F$19,5,FALSE)</f>
        <v>-52.816297222222218</v>
      </c>
      <c r="F71" s="6">
        <f>VLOOKUP($A71,Estaciones!$A$2:$F$19,6,FALSE)</f>
        <v>-73.320683333333335</v>
      </c>
      <c r="G71" s="7">
        <v>10</v>
      </c>
      <c r="H71" s="7">
        <v>7.1</v>
      </c>
      <c r="I71" s="7">
        <v>10.9</v>
      </c>
      <c r="J71" s="7">
        <v>24.9</v>
      </c>
      <c r="K71" s="7">
        <v>74</v>
      </c>
    </row>
    <row r="72" spans="1:11" x14ac:dyDescent="0.25">
      <c r="A72" s="6" t="s">
        <v>67</v>
      </c>
      <c r="B72" s="6">
        <f>VLOOKUP($A72,Estaciones!$A$2:$F$19,2,FALSE)</f>
        <v>30</v>
      </c>
      <c r="C72" s="6">
        <f>VLOOKUP($A72,Estaciones!$A$2:$F$19,3,FALSE)</f>
        <v>3</v>
      </c>
      <c r="D72" s="6">
        <f>VLOOKUP($A72,Estaciones!$A$2:$F$19,4,FALSE)</f>
        <v>2020</v>
      </c>
      <c r="E72" s="6">
        <f>VLOOKUP($A72,Estaciones!$A$2:$F$19,5,FALSE)</f>
        <v>-52.816297222222218</v>
      </c>
      <c r="F72" s="6">
        <f>VLOOKUP($A72,Estaciones!$A$2:$F$19,6,FALSE)</f>
        <v>-73.320683333333335</v>
      </c>
      <c r="G72" s="7">
        <v>15</v>
      </c>
      <c r="H72" s="7">
        <v>6</v>
      </c>
      <c r="I72" s="7">
        <v>10.8</v>
      </c>
      <c r="J72" s="7">
        <v>28.4</v>
      </c>
      <c r="K72" s="7">
        <v>64</v>
      </c>
    </row>
    <row r="73" spans="1:11" x14ac:dyDescent="0.25">
      <c r="A73" s="6" t="s">
        <v>67</v>
      </c>
      <c r="B73" s="6">
        <f>VLOOKUP($A73,Estaciones!$A$2:$F$19,2,FALSE)</f>
        <v>30</v>
      </c>
      <c r="C73" s="6">
        <f>VLOOKUP($A73,Estaciones!$A$2:$F$19,3,FALSE)</f>
        <v>3</v>
      </c>
      <c r="D73" s="6">
        <f>VLOOKUP($A73,Estaciones!$A$2:$F$19,4,FALSE)</f>
        <v>2020</v>
      </c>
      <c r="E73" s="6">
        <f>VLOOKUP($A73,Estaciones!$A$2:$F$19,5,FALSE)</f>
        <v>-52.816297222222218</v>
      </c>
      <c r="F73" s="6">
        <f>VLOOKUP($A73,Estaciones!$A$2:$F$19,6,FALSE)</f>
        <v>-73.320683333333335</v>
      </c>
      <c r="G73" s="7">
        <v>20</v>
      </c>
      <c r="H73" s="7">
        <v>8.1</v>
      </c>
      <c r="I73" s="7">
        <v>10.8</v>
      </c>
      <c r="J73" s="7">
        <v>29.1</v>
      </c>
      <c r="K73" s="7">
        <v>87</v>
      </c>
    </row>
    <row r="74" spans="1:11" x14ac:dyDescent="0.25">
      <c r="A74" s="6" t="s">
        <v>67</v>
      </c>
      <c r="B74" s="6">
        <f>VLOOKUP($A74,Estaciones!$A$2:$F$19,2,FALSE)</f>
        <v>30</v>
      </c>
      <c r="C74" s="6">
        <f>VLOOKUP($A74,Estaciones!$A$2:$F$19,3,FALSE)</f>
        <v>3</v>
      </c>
      <c r="D74" s="6">
        <f>VLOOKUP($A74,Estaciones!$A$2:$F$19,4,FALSE)</f>
        <v>2020</v>
      </c>
      <c r="E74" s="6">
        <f>VLOOKUP($A74,Estaciones!$A$2:$F$19,5,FALSE)</f>
        <v>-52.816297222222218</v>
      </c>
      <c r="F74" s="6">
        <f>VLOOKUP($A74,Estaciones!$A$2:$F$19,6,FALSE)</f>
        <v>-73.320683333333335</v>
      </c>
      <c r="G74" s="7">
        <v>25</v>
      </c>
      <c r="H74" s="7">
        <v>8.5</v>
      </c>
      <c r="I74" s="7">
        <v>10.7</v>
      </c>
      <c r="J74" s="7">
        <v>29.4</v>
      </c>
      <c r="K74" s="7">
        <v>91</v>
      </c>
    </row>
    <row r="75" spans="1:11" x14ac:dyDescent="0.25">
      <c r="A75" s="6" t="s">
        <v>67</v>
      </c>
      <c r="B75" s="6">
        <f>VLOOKUP($A75,Estaciones!$A$2:$F$19,2,FALSE)</f>
        <v>30</v>
      </c>
      <c r="C75" s="6">
        <f>VLOOKUP($A75,Estaciones!$A$2:$F$19,3,FALSE)</f>
        <v>3</v>
      </c>
      <c r="D75" s="6">
        <f>VLOOKUP($A75,Estaciones!$A$2:$F$19,4,FALSE)</f>
        <v>2020</v>
      </c>
      <c r="E75" s="6">
        <f>VLOOKUP($A75,Estaciones!$A$2:$F$19,5,FALSE)</f>
        <v>-52.816297222222218</v>
      </c>
      <c r="F75" s="6">
        <f>VLOOKUP($A75,Estaciones!$A$2:$F$19,6,FALSE)</f>
        <v>-73.320683333333335</v>
      </c>
      <c r="G75" s="7">
        <v>30</v>
      </c>
      <c r="H75" s="7">
        <v>8.4</v>
      </c>
      <c r="I75" s="7">
        <v>10.6</v>
      </c>
      <c r="J75" s="7">
        <v>29.5</v>
      </c>
      <c r="K75" s="7">
        <v>91</v>
      </c>
    </row>
    <row r="76" spans="1:11" x14ac:dyDescent="0.25">
      <c r="A76" s="6" t="s">
        <v>67</v>
      </c>
      <c r="B76" s="6">
        <f>VLOOKUP($A76,Estaciones!$A$2:$F$19,2,FALSE)</f>
        <v>30</v>
      </c>
      <c r="C76" s="6">
        <f>VLOOKUP($A76,Estaciones!$A$2:$F$19,3,FALSE)</f>
        <v>3</v>
      </c>
      <c r="D76" s="6">
        <f>VLOOKUP($A76,Estaciones!$A$2:$F$19,4,FALSE)</f>
        <v>2020</v>
      </c>
      <c r="E76" s="6">
        <f>VLOOKUP($A76,Estaciones!$A$2:$F$19,5,FALSE)</f>
        <v>-52.816297222222218</v>
      </c>
      <c r="F76" s="6">
        <f>VLOOKUP($A76,Estaciones!$A$2:$F$19,6,FALSE)</f>
        <v>-73.320683333333335</v>
      </c>
      <c r="G76" s="7">
        <v>40</v>
      </c>
      <c r="H76" s="7">
        <v>8.4</v>
      </c>
      <c r="I76" s="7">
        <v>9.9</v>
      </c>
      <c r="J76" s="7">
        <v>29.8</v>
      </c>
      <c r="K76" s="7">
        <v>89</v>
      </c>
    </row>
    <row r="77" spans="1:11" x14ac:dyDescent="0.25">
      <c r="A77" s="6" t="s">
        <v>67</v>
      </c>
      <c r="B77" s="6">
        <f>VLOOKUP($A77,Estaciones!$A$2:$F$19,2,FALSE)</f>
        <v>30</v>
      </c>
      <c r="C77" s="6">
        <f>VLOOKUP($A77,Estaciones!$A$2:$F$19,3,FALSE)</f>
        <v>3</v>
      </c>
      <c r="D77" s="6">
        <f>VLOOKUP($A77,Estaciones!$A$2:$F$19,4,FALSE)</f>
        <v>2020</v>
      </c>
      <c r="E77" s="6">
        <f>VLOOKUP($A77,Estaciones!$A$2:$F$19,5,FALSE)</f>
        <v>-52.816297222222218</v>
      </c>
      <c r="F77" s="6">
        <f>VLOOKUP($A77,Estaciones!$A$2:$F$19,6,FALSE)</f>
        <v>-73.320683333333335</v>
      </c>
      <c r="G77" s="7">
        <v>50</v>
      </c>
      <c r="H77" s="7">
        <v>8.3000000000000007</v>
      </c>
      <c r="I77" s="7">
        <v>8.6999999999999993</v>
      </c>
      <c r="J77" s="7">
        <v>30.9</v>
      </c>
      <c r="K77" s="7">
        <v>87</v>
      </c>
    </row>
    <row r="78" spans="1:11" x14ac:dyDescent="0.25">
      <c r="A78" s="6" t="s">
        <v>67</v>
      </c>
      <c r="B78" s="6">
        <f>VLOOKUP($A78,Estaciones!$A$2:$F$19,2,FALSE)</f>
        <v>30</v>
      </c>
      <c r="C78" s="6">
        <f>VLOOKUP($A78,Estaciones!$A$2:$F$19,3,FALSE)</f>
        <v>3</v>
      </c>
      <c r="D78" s="6">
        <f>VLOOKUP($A78,Estaciones!$A$2:$F$19,4,FALSE)</f>
        <v>2020</v>
      </c>
      <c r="E78" s="6">
        <f>VLOOKUP($A78,Estaciones!$A$2:$F$19,5,FALSE)</f>
        <v>-52.816297222222218</v>
      </c>
      <c r="F78" s="6">
        <f>VLOOKUP($A78,Estaciones!$A$2:$F$19,6,FALSE)</f>
        <v>-73.320683333333335</v>
      </c>
      <c r="G78" s="7">
        <v>60</v>
      </c>
      <c r="H78" s="7">
        <v>8.1</v>
      </c>
      <c r="I78" s="7">
        <v>8.8000000000000007</v>
      </c>
      <c r="J78" s="7">
        <v>31.8</v>
      </c>
      <c r="K78" s="7">
        <v>85</v>
      </c>
    </row>
    <row r="79" spans="1:11" x14ac:dyDescent="0.25">
      <c r="A79" s="6" t="s">
        <v>67</v>
      </c>
      <c r="B79" s="6">
        <f>VLOOKUP($A79,Estaciones!$A$2:$F$19,2,FALSE)</f>
        <v>30</v>
      </c>
      <c r="C79" s="6">
        <f>VLOOKUP($A79,Estaciones!$A$2:$F$19,3,FALSE)</f>
        <v>3</v>
      </c>
      <c r="D79" s="6">
        <f>VLOOKUP($A79,Estaciones!$A$2:$F$19,4,FALSE)</f>
        <v>2020</v>
      </c>
      <c r="E79" s="6">
        <f>VLOOKUP($A79,Estaciones!$A$2:$F$19,5,FALSE)</f>
        <v>-52.816297222222218</v>
      </c>
      <c r="F79" s="6">
        <f>VLOOKUP($A79,Estaciones!$A$2:$F$19,6,FALSE)</f>
        <v>-73.320683333333335</v>
      </c>
      <c r="G79" s="7">
        <v>70</v>
      </c>
      <c r="H79" s="7">
        <v>8</v>
      </c>
      <c r="I79" s="7">
        <v>9</v>
      </c>
      <c r="J79" s="7">
        <v>32.1</v>
      </c>
      <c r="K79" s="7">
        <v>85</v>
      </c>
    </row>
    <row r="80" spans="1:11" x14ac:dyDescent="0.25">
      <c r="A80" s="6" t="s">
        <v>67</v>
      </c>
      <c r="B80" s="6">
        <f>VLOOKUP($A80,Estaciones!$A$2:$F$19,2,FALSE)</f>
        <v>30</v>
      </c>
      <c r="C80" s="6">
        <f>VLOOKUP($A80,Estaciones!$A$2:$F$19,3,FALSE)</f>
        <v>3</v>
      </c>
      <c r="D80" s="6">
        <f>VLOOKUP($A80,Estaciones!$A$2:$F$19,4,FALSE)</f>
        <v>2020</v>
      </c>
      <c r="E80" s="6">
        <f>VLOOKUP($A80,Estaciones!$A$2:$F$19,5,FALSE)</f>
        <v>-52.816297222222218</v>
      </c>
      <c r="F80" s="6">
        <f>VLOOKUP($A80,Estaciones!$A$2:$F$19,6,FALSE)</f>
        <v>-73.320683333333335</v>
      </c>
      <c r="G80" s="7">
        <v>80</v>
      </c>
      <c r="H80" s="7">
        <v>8.1</v>
      </c>
      <c r="I80" s="7">
        <v>9.1</v>
      </c>
      <c r="J80" s="7">
        <v>32.200000000000003</v>
      </c>
      <c r="K80" s="7">
        <v>85</v>
      </c>
    </row>
    <row r="81" spans="1:11" x14ac:dyDescent="0.25">
      <c r="A81" s="6" t="s">
        <v>67</v>
      </c>
      <c r="B81" s="6">
        <f>VLOOKUP($A81,Estaciones!$A$2:$F$19,2,FALSE)</f>
        <v>30</v>
      </c>
      <c r="C81" s="6">
        <f>VLOOKUP($A81,Estaciones!$A$2:$F$19,3,FALSE)</f>
        <v>3</v>
      </c>
      <c r="D81" s="6">
        <f>VLOOKUP($A81,Estaciones!$A$2:$F$19,4,FALSE)</f>
        <v>2020</v>
      </c>
      <c r="E81" s="6">
        <f>VLOOKUP($A81,Estaciones!$A$2:$F$19,5,FALSE)</f>
        <v>-52.816297222222218</v>
      </c>
      <c r="F81" s="6">
        <f>VLOOKUP($A81,Estaciones!$A$2:$F$19,6,FALSE)</f>
        <v>-73.320683333333335</v>
      </c>
      <c r="G81" s="7">
        <v>90</v>
      </c>
      <c r="H81" s="7">
        <v>8.1</v>
      </c>
      <c r="I81" s="7">
        <v>9.1</v>
      </c>
      <c r="J81" s="7">
        <v>32.4</v>
      </c>
      <c r="K81" s="7">
        <v>85</v>
      </c>
    </row>
    <row r="82" spans="1:11" x14ac:dyDescent="0.25">
      <c r="A82" s="6" t="s">
        <v>67</v>
      </c>
      <c r="B82" s="6">
        <f>VLOOKUP($A82,Estaciones!$A$2:$F$19,2,FALSE)</f>
        <v>30</v>
      </c>
      <c r="C82" s="6">
        <f>VLOOKUP($A82,Estaciones!$A$2:$F$19,3,FALSE)</f>
        <v>3</v>
      </c>
      <c r="D82" s="6">
        <f>VLOOKUP($A82,Estaciones!$A$2:$F$19,4,FALSE)</f>
        <v>2020</v>
      </c>
      <c r="E82" s="6">
        <f>VLOOKUP($A82,Estaciones!$A$2:$F$19,5,FALSE)</f>
        <v>-52.816297222222218</v>
      </c>
      <c r="F82" s="6">
        <f>VLOOKUP($A82,Estaciones!$A$2:$F$19,6,FALSE)</f>
        <v>-73.320683333333335</v>
      </c>
      <c r="G82" s="7">
        <v>100</v>
      </c>
      <c r="H82" s="7">
        <v>8</v>
      </c>
      <c r="I82" s="7">
        <v>9.1999999999999993</v>
      </c>
      <c r="J82" s="7">
        <v>32.4</v>
      </c>
      <c r="K82" s="7">
        <v>85</v>
      </c>
    </row>
    <row r="83" spans="1:11" x14ac:dyDescent="0.25">
      <c r="A83" s="6" t="s">
        <v>67</v>
      </c>
      <c r="B83" s="6">
        <f>VLOOKUP($A83,Estaciones!$A$2:$F$19,2,FALSE)</f>
        <v>30</v>
      </c>
      <c r="C83" s="6">
        <f>VLOOKUP($A83,Estaciones!$A$2:$F$19,3,FALSE)</f>
        <v>3</v>
      </c>
      <c r="D83" s="6">
        <f>VLOOKUP($A83,Estaciones!$A$2:$F$19,4,FALSE)</f>
        <v>2020</v>
      </c>
      <c r="E83" s="6">
        <f>VLOOKUP($A83,Estaciones!$A$2:$F$19,5,FALSE)</f>
        <v>-52.816297222222218</v>
      </c>
      <c r="F83" s="6">
        <f>VLOOKUP($A83,Estaciones!$A$2:$F$19,6,FALSE)</f>
        <v>-73.320683333333335</v>
      </c>
      <c r="G83" s="7">
        <v>110</v>
      </c>
      <c r="H83" s="7">
        <v>7.7</v>
      </c>
      <c r="I83" s="7">
        <v>9.1999999999999993</v>
      </c>
      <c r="J83" s="7">
        <v>32.5</v>
      </c>
      <c r="K83" s="7">
        <v>82</v>
      </c>
    </row>
    <row r="84" spans="1:11" x14ac:dyDescent="0.25">
      <c r="A84" s="6" t="s">
        <v>67</v>
      </c>
      <c r="B84" s="6">
        <f>VLOOKUP($A84,Estaciones!$A$2:$F$19,2,FALSE)</f>
        <v>30</v>
      </c>
      <c r="C84" s="6">
        <f>VLOOKUP($A84,Estaciones!$A$2:$F$19,3,FALSE)</f>
        <v>3</v>
      </c>
      <c r="D84" s="6">
        <f>VLOOKUP($A84,Estaciones!$A$2:$F$19,4,FALSE)</f>
        <v>2020</v>
      </c>
      <c r="E84" s="6">
        <f>VLOOKUP($A84,Estaciones!$A$2:$F$19,5,FALSE)</f>
        <v>-52.816297222222218</v>
      </c>
      <c r="F84" s="6">
        <f>VLOOKUP($A84,Estaciones!$A$2:$F$19,6,FALSE)</f>
        <v>-73.320683333333335</v>
      </c>
      <c r="G84" s="7">
        <v>120</v>
      </c>
      <c r="H84" s="7">
        <v>7</v>
      </c>
      <c r="I84" s="7">
        <v>9.1999999999999993</v>
      </c>
      <c r="J84" s="7">
        <v>32.5</v>
      </c>
      <c r="K84" s="7">
        <v>74</v>
      </c>
    </row>
    <row r="85" spans="1:11" x14ac:dyDescent="0.25">
      <c r="A85" s="6" t="s">
        <v>68</v>
      </c>
      <c r="B85" s="6">
        <f>VLOOKUP($A85,Estaciones!$A$2:$F$19,2,FALSE)</f>
        <v>30</v>
      </c>
      <c r="C85" s="6">
        <f>VLOOKUP($A85,Estaciones!$A$2:$F$19,3,FALSE)</f>
        <v>3</v>
      </c>
      <c r="D85" s="6">
        <f>VLOOKUP($A85,Estaciones!$A$2:$F$19,4,FALSE)</f>
        <v>2020</v>
      </c>
      <c r="E85" s="6">
        <f>VLOOKUP($A85,Estaciones!$A$2:$F$19,5,FALSE)</f>
        <v>-52.818019444444445</v>
      </c>
      <c r="F85" s="6">
        <f>VLOOKUP($A85,Estaciones!$A$2:$F$19,6,FALSE)</f>
        <v>-73.319711111111104</v>
      </c>
      <c r="G85" s="7">
        <v>0</v>
      </c>
      <c r="H85" s="7">
        <v>10.9</v>
      </c>
      <c r="I85" s="7">
        <v>9.1</v>
      </c>
      <c r="J85" s="7">
        <v>7.7</v>
      </c>
      <c r="K85" s="7">
        <v>99</v>
      </c>
    </row>
    <row r="86" spans="1:11" x14ac:dyDescent="0.25">
      <c r="A86" s="6" t="s">
        <v>68</v>
      </c>
      <c r="B86" s="6">
        <f>VLOOKUP($A86,Estaciones!$A$2:$F$19,2,FALSE)</f>
        <v>30</v>
      </c>
      <c r="C86" s="6">
        <f>VLOOKUP($A86,Estaciones!$A$2:$F$19,3,FALSE)</f>
        <v>3</v>
      </c>
      <c r="D86" s="6">
        <f>VLOOKUP($A86,Estaciones!$A$2:$F$19,4,FALSE)</f>
        <v>2020</v>
      </c>
      <c r="E86" s="6">
        <f>VLOOKUP($A86,Estaciones!$A$2:$F$19,5,FALSE)</f>
        <v>-52.818019444444445</v>
      </c>
      <c r="F86" s="6">
        <f>VLOOKUP($A86,Estaciones!$A$2:$F$19,6,FALSE)</f>
        <v>-73.319711111111104</v>
      </c>
      <c r="G86" s="7">
        <v>5</v>
      </c>
      <c r="H86" s="7">
        <v>8.6</v>
      </c>
      <c r="I86" s="7">
        <v>10.7</v>
      </c>
      <c r="J86" s="7">
        <v>19.3</v>
      </c>
      <c r="K86" s="7">
        <v>87</v>
      </c>
    </row>
    <row r="87" spans="1:11" x14ac:dyDescent="0.25">
      <c r="A87" s="6" t="s">
        <v>68</v>
      </c>
      <c r="B87" s="6">
        <f>VLOOKUP($A87,Estaciones!$A$2:$F$19,2,FALSE)</f>
        <v>30</v>
      </c>
      <c r="C87" s="6">
        <f>VLOOKUP($A87,Estaciones!$A$2:$F$19,3,FALSE)</f>
        <v>3</v>
      </c>
      <c r="D87" s="6">
        <f>VLOOKUP($A87,Estaciones!$A$2:$F$19,4,FALSE)</f>
        <v>2020</v>
      </c>
      <c r="E87" s="6">
        <f>VLOOKUP($A87,Estaciones!$A$2:$F$19,5,FALSE)</f>
        <v>-52.818019444444445</v>
      </c>
      <c r="F87" s="6">
        <f>VLOOKUP($A87,Estaciones!$A$2:$F$19,6,FALSE)</f>
        <v>-73.319711111111104</v>
      </c>
      <c r="G87" s="7">
        <v>10</v>
      </c>
      <c r="H87" s="7">
        <v>6.6</v>
      </c>
      <c r="I87" s="7">
        <v>10.9</v>
      </c>
      <c r="J87" s="7">
        <v>24.9</v>
      </c>
      <c r="K87" s="7">
        <v>69</v>
      </c>
    </row>
    <row r="88" spans="1:11" x14ac:dyDescent="0.25">
      <c r="A88" s="6" t="s">
        <v>68</v>
      </c>
      <c r="B88" s="6">
        <f>VLOOKUP($A88,Estaciones!$A$2:$F$19,2,FALSE)</f>
        <v>30</v>
      </c>
      <c r="C88" s="6">
        <f>VLOOKUP($A88,Estaciones!$A$2:$F$19,3,FALSE)</f>
        <v>3</v>
      </c>
      <c r="D88" s="6">
        <f>VLOOKUP($A88,Estaciones!$A$2:$F$19,4,FALSE)</f>
        <v>2020</v>
      </c>
      <c r="E88" s="6">
        <f>VLOOKUP($A88,Estaciones!$A$2:$F$19,5,FALSE)</f>
        <v>-52.818019444444445</v>
      </c>
      <c r="F88" s="6">
        <f>VLOOKUP($A88,Estaciones!$A$2:$F$19,6,FALSE)</f>
        <v>-73.319711111111104</v>
      </c>
      <c r="G88" s="7">
        <v>15</v>
      </c>
      <c r="H88" s="7">
        <v>6.4</v>
      </c>
      <c r="I88" s="7">
        <v>10.8</v>
      </c>
      <c r="J88" s="7">
        <v>28.1</v>
      </c>
      <c r="K88" s="7">
        <v>69</v>
      </c>
    </row>
    <row r="89" spans="1:11" x14ac:dyDescent="0.25">
      <c r="A89" s="6" t="s">
        <v>68</v>
      </c>
      <c r="B89" s="6">
        <f>VLOOKUP($A89,Estaciones!$A$2:$F$19,2,FALSE)</f>
        <v>30</v>
      </c>
      <c r="C89" s="6">
        <f>VLOOKUP($A89,Estaciones!$A$2:$F$19,3,FALSE)</f>
        <v>3</v>
      </c>
      <c r="D89" s="6">
        <f>VLOOKUP($A89,Estaciones!$A$2:$F$19,4,FALSE)</f>
        <v>2020</v>
      </c>
      <c r="E89" s="6">
        <f>VLOOKUP($A89,Estaciones!$A$2:$F$19,5,FALSE)</f>
        <v>-52.818019444444445</v>
      </c>
      <c r="F89" s="6">
        <f>VLOOKUP($A89,Estaciones!$A$2:$F$19,6,FALSE)</f>
        <v>-73.319711111111104</v>
      </c>
      <c r="G89" s="7">
        <v>20</v>
      </c>
      <c r="H89" s="7">
        <v>8.1</v>
      </c>
      <c r="I89" s="7">
        <v>10.8</v>
      </c>
      <c r="J89" s="7">
        <v>29.1</v>
      </c>
      <c r="K89" s="7">
        <v>87</v>
      </c>
    </row>
    <row r="90" spans="1:11" x14ac:dyDescent="0.25">
      <c r="A90" s="6" t="s">
        <v>68</v>
      </c>
      <c r="B90" s="6">
        <f>VLOOKUP($A90,Estaciones!$A$2:$F$19,2,FALSE)</f>
        <v>30</v>
      </c>
      <c r="C90" s="6">
        <f>VLOOKUP($A90,Estaciones!$A$2:$F$19,3,FALSE)</f>
        <v>3</v>
      </c>
      <c r="D90" s="6">
        <f>VLOOKUP($A90,Estaciones!$A$2:$F$19,4,FALSE)</f>
        <v>2020</v>
      </c>
      <c r="E90" s="6">
        <f>VLOOKUP($A90,Estaciones!$A$2:$F$19,5,FALSE)</f>
        <v>-52.818019444444445</v>
      </c>
      <c r="F90" s="6">
        <f>VLOOKUP($A90,Estaciones!$A$2:$F$19,6,FALSE)</f>
        <v>-73.319711111111104</v>
      </c>
      <c r="G90" s="7">
        <v>25</v>
      </c>
      <c r="H90" s="7">
        <v>8.4</v>
      </c>
      <c r="I90" s="7">
        <v>10.7</v>
      </c>
      <c r="J90" s="7">
        <v>29.4</v>
      </c>
      <c r="K90" s="7">
        <v>90</v>
      </c>
    </row>
    <row r="91" spans="1:11" x14ac:dyDescent="0.25">
      <c r="A91" s="6" t="s">
        <v>68</v>
      </c>
      <c r="B91" s="6">
        <f>VLOOKUP($A91,Estaciones!$A$2:$F$19,2,FALSE)</f>
        <v>30</v>
      </c>
      <c r="C91" s="6">
        <f>VLOOKUP($A91,Estaciones!$A$2:$F$19,3,FALSE)</f>
        <v>3</v>
      </c>
      <c r="D91" s="6">
        <f>VLOOKUP($A91,Estaciones!$A$2:$F$19,4,FALSE)</f>
        <v>2020</v>
      </c>
      <c r="E91" s="6">
        <f>VLOOKUP($A91,Estaciones!$A$2:$F$19,5,FALSE)</f>
        <v>-52.818019444444445</v>
      </c>
      <c r="F91" s="6">
        <f>VLOOKUP($A91,Estaciones!$A$2:$F$19,6,FALSE)</f>
        <v>-73.319711111111104</v>
      </c>
      <c r="G91" s="7">
        <v>30</v>
      </c>
      <c r="H91" s="7">
        <v>8.5</v>
      </c>
      <c r="I91" s="7">
        <v>10.6</v>
      </c>
      <c r="J91" s="7">
        <v>29.5</v>
      </c>
      <c r="K91" s="7">
        <v>91</v>
      </c>
    </row>
    <row r="92" spans="1:11" x14ac:dyDescent="0.25">
      <c r="A92" s="6" t="s">
        <v>68</v>
      </c>
      <c r="B92" s="6">
        <f>VLOOKUP($A92,Estaciones!$A$2:$F$19,2,FALSE)</f>
        <v>30</v>
      </c>
      <c r="C92" s="6">
        <f>VLOOKUP($A92,Estaciones!$A$2:$F$19,3,FALSE)</f>
        <v>3</v>
      </c>
      <c r="D92" s="6">
        <f>VLOOKUP($A92,Estaciones!$A$2:$F$19,4,FALSE)</f>
        <v>2020</v>
      </c>
      <c r="E92" s="6">
        <f>VLOOKUP($A92,Estaciones!$A$2:$F$19,5,FALSE)</f>
        <v>-52.818019444444445</v>
      </c>
      <c r="F92" s="6">
        <f>VLOOKUP($A92,Estaciones!$A$2:$F$19,6,FALSE)</f>
        <v>-73.319711111111104</v>
      </c>
      <c r="G92" s="7">
        <v>40</v>
      </c>
      <c r="H92" s="7">
        <v>8.4</v>
      </c>
      <c r="I92" s="7">
        <v>9.9</v>
      </c>
      <c r="J92" s="7">
        <v>29.8</v>
      </c>
      <c r="K92" s="7">
        <v>89</v>
      </c>
    </row>
    <row r="93" spans="1:11" x14ac:dyDescent="0.25">
      <c r="A93" s="6" t="s">
        <v>68</v>
      </c>
      <c r="B93" s="6">
        <f>VLOOKUP($A93,Estaciones!$A$2:$F$19,2,FALSE)</f>
        <v>30</v>
      </c>
      <c r="C93" s="6">
        <f>VLOOKUP($A93,Estaciones!$A$2:$F$19,3,FALSE)</f>
        <v>3</v>
      </c>
      <c r="D93" s="6">
        <f>VLOOKUP($A93,Estaciones!$A$2:$F$19,4,FALSE)</f>
        <v>2020</v>
      </c>
      <c r="E93" s="6">
        <f>VLOOKUP($A93,Estaciones!$A$2:$F$19,5,FALSE)</f>
        <v>-52.818019444444445</v>
      </c>
      <c r="F93" s="6">
        <f>VLOOKUP($A93,Estaciones!$A$2:$F$19,6,FALSE)</f>
        <v>-73.319711111111104</v>
      </c>
      <c r="G93" s="7">
        <v>50</v>
      </c>
      <c r="H93" s="7">
        <v>8.3000000000000007</v>
      </c>
      <c r="I93" s="7">
        <v>8.6</v>
      </c>
      <c r="J93" s="7">
        <v>31</v>
      </c>
      <c r="K93" s="7">
        <v>86</v>
      </c>
    </row>
    <row r="94" spans="1:11" x14ac:dyDescent="0.25">
      <c r="A94" s="6" t="s">
        <v>68</v>
      </c>
      <c r="B94" s="6">
        <f>VLOOKUP($A94,Estaciones!$A$2:$F$19,2,FALSE)</f>
        <v>30</v>
      </c>
      <c r="C94" s="6">
        <f>VLOOKUP($A94,Estaciones!$A$2:$F$19,3,FALSE)</f>
        <v>3</v>
      </c>
      <c r="D94" s="6">
        <f>VLOOKUP($A94,Estaciones!$A$2:$F$19,4,FALSE)</f>
        <v>2020</v>
      </c>
      <c r="E94" s="6">
        <f>VLOOKUP($A94,Estaciones!$A$2:$F$19,5,FALSE)</f>
        <v>-52.818019444444445</v>
      </c>
      <c r="F94" s="6">
        <f>VLOOKUP($A94,Estaciones!$A$2:$F$19,6,FALSE)</f>
        <v>-73.319711111111104</v>
      </c>
      <c r="G94" s="7">
        <v>60</v>
      </c>
      <c r="H94" s="7">
        <v>7.9</v>
      </c>
      <c r="I94" s="7">
        <v>8.8000000000000007</v>
      </c>
      <c r="J94" s="7">
        <v>31.8</v>
      </c>
      <c r="K94" s="7">
        <v>83</v>
      </c>
    </row>
    <row r="95" spans="1:11" x14ac:dyDescent="0.25">
      <c r="A95" s="6" t="s">
        <v>68</v>
      </c>
      <c r="B95" s="6">
        <f>VLOOKUP($A95,Estaciones!$A$2:$F$19,2,FALSE)</f>
        <v>30</v>
      </c>
      <c r="C95" s="6">
        <f>VLOOKUP($A95,Estaciones!$A$2:$F$19,3,FALSE)</f>
        <v>3</v>
      </c>
      <c r="D95" s="6">
        <f>VLOOKUP($A95,Estaciones!$A$2:$F$19,4,FALSE)</f>
        <v>2020</v>
      </c>
      <c r="E95" s="6">
        <f>VLOOKUP($A95,Estaciones!$A$2:$F$19,5,FALSE)</f>
        <v>-52.818019444444445</v>
      </c>
      <c r="F95" s="6">
        <f>VLOOKUP($A95,Estaciones!$A$2:$F$19,6,FALSE)</f>
        <v>-73.319711111111104</v>
      </c>
      <c r="G95" s="7">
        <v>70</v>
      </c>
      <c r="H95" s="7">
        <v>7.6</v>
      </c>
      <c r="I95" s="7">
        <v>9.1</v>
      </c>
      <c r="J95" s="7">
        <v>32.1</v>
      </c>
      <c r="K95" s="7">
        <v>81</v>
      </c>
    </row>
    <row r="96" spans="1:11" x14ac:dyDescent="0.25">
      <c r="A96" s="6" t="s">
        <v>68</v>
      </c>
      <c r="B96" s="6">
        <f>VLOOKUP($A96,Estaciones!$A$2:$F$19,2,FALSE)</f>
        <v>30</v>
      </c>
      <c r="C96" s="6">
        <f>VLOOKUP($A96,Estaciones!$A$2:$F$19,3,FALSE)</f>
        <v>3</v>
      </c>
      <c r="D96" s="6">
        <f>VLOOKUP($A96,Estaciones!$A$2:$F$19,4,FALSE)</f>
        <v>2020</v>
      </c>
      <c r="E96" s="6">
        <f>VLOOKUP($A96,Estaciones!$A$2:$F$19,5,FALSE)</f>
        <v>-52.818019444444445</v>
      </c>
      <c r="F96" s="6">
        <f>VLOOKUP($A96,Estaciones!$A$2:$F$19,6,FALSE)</f>
        <v>-73.319711111111104</v>
      </c>
      <c r="G96" s="7">
        <v>80</v>
      </c>
      <c r="H96" s="7">
        <v>7.4</v>
      </c>
      <c r="I96" s="7">
        <v>9.1</v>
      </c>
      <c r="J96" s="7">
        <v>32.200000000000003</v>
      </c>
      <c r="K96" s="7">
        <v>79</v>
      </c>
    </row>
    <row r="97" spans="1:11" x14ac:dyDescent="0.25">
      <c r="A97" s="6" t="s">
        <v>68</v>
      </c>
      <c r="B97" s="6">
        <f>VLOOKUP($A97,Estaciones!$A$2:$F$19,2,FALSE)</f>
        <v>30</v>
      </c>
      <c r="C97" s="6">
        <f>VLOOKUP($A97,Estaciones!$A$2:$F$19,3,FALSE)</f>
        <v>3</v>
      </c>
      <c r="D97" s="6">
        <f>VLOOKUP($A97,Estaciones!$A$2:$F$19,4,FALSE)</f>
        <v>2020</v>
      </c>
      <c r="E97" s="6">
        <f>VLOOKUP($A97,Estaciones!$A$2:$F$19,5,FALSE)</f>
        <v>-52.818019444444445</v>
      </c>
      <c r="F97" s="6">
        <f>VLOOKUP($A97,Estaciones!$A$2:$F$19,6,FALSE)</f>
        <v>-73.319711111111104</v>
      </c>
      <c r="G97" s="7">
        <v>90</v>
      </c>
      <c r="H97" s="7">
        <v>7.5</v>
      </c>
      <c r="I97" s="7">
        <v>9.1999999999999993</v>
      </c>
      <c r="J97" s="7">
        <v>32.4</v>
      </c>
      <c r="K97" s="7">
        <v>80</v>
      </c>
    </row>
    <row r="98" spans="1:11" x14ac:dyDescent="0.25">
      <c r="A98" s="6" t="s">
        <v>68</v>
      </c>
      <c r="B98" s="6">
        <f>VLOOKUP($A98,Estaciones!$A$2:$F$19,2,FALSE)</f>
        <v>30</v>
      </c>
      <c r="C98" s="6">
        <f>VLOOKUP($A98,Estaciones!$A$2:$F$19,3,FALSE)</f>
        <v>3</v>
      </c>
      <c r="D98" s="6">
        <f>VLOOKUP($A98,Estaciones!$A$2:$F$19,4,FALSE)</f>
        <v>2020</v>
      </c>
      <c r="E98" s="6">
        <f>VLOOKUP($A98,Estaciones!$A$2:$F$19,5,FALSE)</f>
        <v>-52.818019444444445</v>
      </c>
      <c r="F98" s="6">
        <f>VLOOKUP($A98,Estaciones!$A$2:$F$19,6,FALSE)</f>
        <v>-73.319711111111104</v>
      </c>
      <c r="G98" s="7">
        <v>99</v>
      </c>
      <c r="H98" s="7">
        <v>7.1</v>
      </c>
      <c r="I98" s="7">
        <v>9.1999999999999993</v>
      </c>
      <c r="J98" s="7">
        <v>32.4</v>
      </c>
      <c r="K98" s="7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924A1-C6D7-410A-9E38-DCECCE4B757F}">
  <dimension ref="A1:U6"/>
  <sheetViews>
    <sheetView workbookViewId="0">
      <selection activeCell="H17" sqref="H17"/>
    </sheetView>
  </sheetViews>
  <sheetFormatPr baseColWidth="10" defaultRowHeight="15" x14ac:dyDescent="0.25"/>
  <sheetData>
    <row r="1" spans="1:21" x14ac:dyDescent="0.25">
      <c r="A1" s="8" t="s">
        <v>86</v>
      </c>
      <c r="B1" s="8" t="s">
        <v>87</v>
      </c>
      <c r="C1" s="8" t="s">
        <v>88</v>
      </c>
      <c r="D1" s="8" t="s">
        <v>89</v>
      </c>
      <c r="E1" s="8" t="s">
        <v>90</v>
      </c>
      <c r="F1" s="8" t="s">
        <v>91</v>
      </c>
      <c r="G1" s="8" t="s">
        <v>92</v>
      </c>
      <c r="H1" s="8" t="s">
        <v>93</v>
      </c>
      <c r="I1" s="8" t="s">
        <v>94</v>
      </c>
      <c r="J1" s="8" t="s">
        <v>95</v>
      </c>
      <c r="K1" s="8" t="s">
        <v>96</v>
      </c>
      <c r="L1" s="8" t="s">
        <v>97</v>
      </c>
      <c r="M1" s="8" t="s">
        <v>98</v>
      </c>
      <c r="N1" s="8" t="s">
        <v>99</v>
      </c>
      <c r="O1" s="8" t="s">
        <v>100</v>
      </c>
      <c r="P1" s="8" t="s">
        <v>101</v>
      </c>
      <c r="Q1" s="8" t="s">
        <v>102</v>
      </c>
      <c r="R1" s="8" t="s">
        <v>103</v>
      </c>
      <c r="S1" s="8" t="s">
        <v>104</v>
      </c>
      <c r="T1" s="8" t="s">
        <v>105</v>
      </c>
      <c r="U1" s="8" t="s">
        <v>106</v>
      </c>
    </row>
    <row r="2" spans="1:21" x14ac:dyDescent="0.25">
      <c r="A2" s="9" t="s">
        <v>107</v>
      </c>
      <c r="B2" s="10">
        <v>6.9</v>
      </c>
      <c r="C2" s="10">
        <v>7</v>
      </c>
      <c r="D2" s="10">
        <v>6.7</v>
      </c>
      <c r="E2" s="10">
        <v>15</v>
      </c>
      <c r="F2" s="10">
        <v>6.6</v>
      </c>
      <c r="G2" s="10">
        <v>12</v>
      </c>
      <c r="H2" s="10">
        <v>6.8</v>
      </c>
      <c r="I2" s="10">
        <v>-41</v>
      </c>
      <c r="J2" s="10">
        <v>6.6</v>
      </c>
      <c r="K2" s="10">
        <v>-90</v>
      </c>
      <c r="L2" s="10">
        <v>6.5</v>
      </c>
      <c r="M2" s="10">
        <v>-117</v>
      </c>
      <c r="N2" s="10">
        <v>7</v>
      </c>
      <c r="O2" s="10">
        <v>-137</v>
      </c>
      <c r="P2" s="10">
        <v>7.1</v>
      </c>
      <c r="Q2" s="10">
        <v>-155</v>
      </c>
      <c r="R2" s="10">
        <v>7.3</v>
      </c>
      <c r="S2" s="10">
        <v>107</v>
      </c>
      <c r="T2" s="10">
        <v>7.3</v>
      </c>
      <c r="U2" s="10">
        <v>101</v>
      </c>
    </row>
    <row r="3" spans="1:21" x14ac:dyDescent="0.25">
      <c r="A3" s="9" t="s">
        <v>108</v>
      </c>
      <c r="B3" s="10">
        <v>7.1</v>
      </c>
      <c r="C3" s="10">
        <v>94</v>
      </c>
      <c r="D3" s="10">
        <v>6.8</v>
      </c>
      <c r="E3" s="10">
        <v>27</v>
      </c>
      <c r="F3" s="10">
        <v>6.9</v>
      </c>
      <c r="G3" s="10">
        <v>42</v>
      </c>
      <c r="H3" s="10">
        <v>6.8</v>
      </c>
      <c r="I3" s="10">
        <v>-50</v>
      </c>
      <c r="J3" s="10">
        <v>6.5</v>
      </c>
      <c r="K3" s="10">
        <v>-122</v>
      </c>
      <c r="L3" s="10">
        <v>6.6</v>
      </c>
      <c r="M3" s="10">
        <v>-142</v>
      </c>
      <c r="N3" s="10">
        <v>7.1</v>
      </c>
      <c r="O3" s="10">
        <v>-144</v>
      </c>
      <c r="P3" s="10">
        <v>7</v>
      </c>
      <c r="Q3" s="10">
        <v>-122</v>
      </c>
      <c r="R3" s="10">
        <v>7.4</v>
      </c>
      <c r="S3" s="10">
        <v>112</v>
      </c>
      <c r="T3" s="10">
        <v>7.3</v>
      </c>
      <c r="U3" s="10">
        <v>99</v>
      </c>
    </row>
    <row r="4" spans="1:21" x14ac:dyDescent="0.25">
      <c r="A4" s="9" t="s">
        <v>109</v>
      </c>
      <c r="B4" s="10">
        <v>6.8</v>
      </c>
      <c r="C4" s="10">
        <v>-6</v>
      </c>
      <c r="D4" s="10">
        <v>6.9</v>
      </c>
      <c r="E4" s="10">
        <v>-15</v>
      </c>
      <c r="F4" s="10">
        <v>6.5</v>
      </c>
      <c r="G4" s="10">
        <v>77</v>
      </c>
      <c r="H4" s="10">
        <v>6.7</v>
      </c>
      <c r="I4" s="10">
        <v>-119</v>
      </c>
      <c r="J4" s="10">
        <v>6.9</v>
      </c>
      <c r="K4" s="10">
        <v>-87</v>
      </c>
      <c r="L4" s="10">
        <v>6.6</v>
      </c>
      <c r="M4" s="10">
        <v>-142</v>
      </c>
      <c r="N4" s="10">
        <v>6.8</v>
      </c>
      <c r="O4" s="10">
        <v>-146</v>
      </c>
      <c r="P4" s="10">
        <v>7.1</v>
      </c>
      <c r="Q4" s="10">
        <v>-143</v>
      </c>
      <c r="R4" s="10">
        <v>7.5</v>
      </c>
      <c r="S4" s="10">
        <v>121</v>
      </c>
      <c r="T4" s="10">
        <v>7.3</v>
      </c>
      <c r="U4" s="10">
        <v>91</v>
      </c>
    </row>
    <row r="6" spans="1:21" x14ac:dyDescent="0.25">
      <c r="B6" s="11">
        <f>AVERAGE(B2:B4)</f>
        <v>6.9333333333333336</v>
      </c>
      <c r="C6" s="11">
        <f t="shared" ref="C6:U6" si="0">AVERAGE(C2:C4)</f>
        <v>31.666666666666668</v>
      </c>
      <c r="D6" s="11">
        <f t="shared" si="0"/>
        <v>6.8</v>
      </c>
      <c r="E6" s="11">
        <f t="shared" si="0"/>
        <v>9</v>
      </c>
      <c r="F6" s="11">
        <f t="shared" si="0"/>
        <v>6.666666666666667</v>
      </c>
      <c r="G6" s="11">
        <f t="shared" si="0"/>
        <v>43.666666666666664</v>
      </c>
      <c r="H6" s="11">
        <f t="shared" si="0"/>
        <v>6.7666666666666666</v>
      </c>
      <c r="I6" s="11">
        <f t="shared" si="0"/>
        <v>-70</v>
      </c>
      <c r="J6" s="11">
        <f t="shared" si="0"/>
        <v>6.666666666666667</v>
      </c>
      <c r="K6" s="11">
        <f t="shared" si="0"/>
        <v>-99.666666666666671</v>
      </c>
      <c r="L6" s="11">
        <f t="shared" si="0"/>
        <v>6.5666666666666664</v>
      </c>
      <c r="M6" s="11">
        <f t="shared" si="0"/>
        <v>-133.66666666666666</v>
      </c>
      <c r="N6" s="11">
        <f t="shared" si="0"/>
        <v>6.9666666666666659</v>
      </c>
      <c r="O6" s="11">
        <f t="shared" si="0"/>
        <v>-142.33333333333334</v>
      </c>
      <c r="P6" s="11">
        <f t="shared" si="0"/>
        <v>7.0666666666666664</v>
      </c>
      <c r="Q6" s="11">
        <f t="shared" si="0"/>
        <v>-140</v>
      </c>
      <c r="R6" s="11">
        <f t="shared" si="0"/>
        <v>7.3999999999999995</v>
      </c>
      <c r="S6" s="11">
        <f t="shared" si="0"/>
        <v>113.33333333333333</v>
      </c>
      <c r="T6" s="11">
        <f t="shared" si="0"/>
        <v>7.3</v>
      </c>
      <c r="U6" s="11">
        <f t="shared" si="0"/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0BA6-501B-43CC-A837-F41BDFEA2C14}">
  <dimension ref="A1:F11"/>
  <sheetViews>
    <sheetView workbookViewId="0">
      <selection activeCell="H6" sqref="H6"/>
    </sheetView>
  </sheetViews>
  <sheetFormatPr baseColWidth="10" defaultRowHeight="15" x14ac:dyDescent="0.25"/>
  <sheetData>
    <row r="1" spans="1:6" x14ac:dyDescent="0.25">
      <c r="A1" s="12" t="s">
        <v>0</v>
      </c>
      <c r="B1" s="12" t="s">
        <v>110</v>
      </c>
      <c r="C1" s="12" t="s">
        <v>108</v>
      </c>
      <c r="D1" s="12" t="s">
        <v>109</v>
      </c>
    </row>
    <row r="2" spans="1:6" x14ac:dyDescent="0.25">
      <c r="A2" s="13" t="s">
        <v>10</v>
      </c>
      <c r="B2" s="13">
        <v>1.9651464590285741</v>
      </c>
      <c r="C2" s="13">
        <v>2.3947151114781207</v>
      </c>
      <c r="D2" s="13">
        <v>2.6116986833584832</v>
      </c>
      <c r="F2" s="14">
        <f>AVERAGE(B2:D2)</f>
        <v>2.3238534179550592</v>
      </c>
    </row>
    <row r="3" spans="1:6" x14ac:dyDescent="0.25">
      <c r="A3" s="13" t="s">
        <v>16</v>
      </c>
      <c r="B3" s="13">
        <v>2.1950189953566763</v>
      </c>
      <c r="C3" s="13">
        <v>2.5463962019853739</v>
      </c>
      <c r="D3" s="13">
        <v>2.2297431813656914</v>
      </c>
      <c r="F3" s="14">
        <f t="shared" ref="F3:F11" si="0">AVERAGE(B3:D3)</f>
        <v>2.3237194595692472</v>
      </c>
    </row>
    <row r="4" spans="1:6" x14ac:dyDescent="0.25">
      <c r="A4" s="13" t="s">
        <v>19</v>
      </c>
      <c r="B4" s="13">
        <v>1.9227179391450733</v>
      </c>
      <c r="C4" s="13">
        <v>2.2183641975308319</v>
      </c>
      <c r="D4" s="13">
        <v>1.9215530903328357</v>
      </c>
      <c r="F4" s="14">
        <f t="shared" si="0"/>
        <v>2.0208784090029135</v>
      </c>
    </row>
    <row r="5" spans="1:6" x14ac:dyDescent="0.25">
      <c r="A5" s="13" t="s">
        <v>22</v>
      </c>
      <c r="B5" s="13">
        <v>2.2258862324815283</v>
      </c>
      <c r="C5" s="13">
        <v>3.7977805178791613</v>
      </c>
      <c r="D5" s="13">
        <v>3.36739433348815</v>
      </c>
      <c r="F5" s="14">
        <f t="shared" si="0"/>
        <v>3.13035369461628</v>
      </c>
    </row>
    <row r="6" spans="1:6" x14ac:dyDescent="0.25">
      <c r="A6" s="13" t="s">
        <v>25</v>
      </c>
      <c r="B6" s="13">
        <v>1.4996591683708402</v>
      </c>
      <c r="C6" s="13">
        <v>1.3313849650917433</v>
      </c>
      <c r="D6" s="13">
        <v>1.230089891184349</v>
      </c>
      <c r="F6" s="14">
        <f t="shared" si="0"/>
        <v>1.3537113415489774</v>
      </c>
    </row>
    <row r="7" spans="1:6" x14ac:dyDescent="0.25">
      <c r="A7" s="13" t="s">
        <v>28</v>
      </c>
      <c r="B7" s="13">
        <v>1.7906590363670176</v>
      </c>
      <c r="C7" s="13">
        <v>2.0217432767499162</v>
      </c>
      <c r="D7" s="13">
        <v>2.2135161606268241</v>
      </c>
      <c r="F7" s="14">
        <f t="shared" si="0"/>
        <v>2.0086394912479193</v>
      </c>
    </row>
    <row r="8" spans="1:6" x14ac:dyDescent="0.25">
      <c r="A8" s="13" t="s">
        <v>31</v>
      </c>
      <c r="B8" s="13">
        <v>3.5507078208400742</v>
      </c>
      <c r="C8" s="13">
        <v>2.1873790166472986</v>
      </c>
      <c r="D8" s="13">
        <v>3.1899468342193842</v>
      </c>
      <c r="F8" s="14">
        <f t="shared" si="0"/>
        <v>2.9760112239022525</v>
      </c>
    </row>
    <row r="9" spans="1:6" x14ac:dyDescent="0.25">
      <c r="A9" s="13" t="s">
        <v>34</v>
      </c>
      <c r="B9" s="13">
        <v>3.3766826374629204</v>
      </c>
      <c r="C9" s="13">
        <v>2.6937513799955894</v>
      </c>
      <c r="D9" s="13">
        <v>2.9101056408212287</v>
      </c>
      <c r="F9" s="14">
        <f t="shared" si="0"/>
        <v>2.9935132194265797</v>
      </c>
    </row>
    <row r="10" spans="1:6" x14ac:dyDescent="0.25">
      <c r="A10" s="13" t="s">
        <v>51</v>
      </c>
      <c r="B10" s="13">
        <v>1.6996699669966659</v>
      </c>
      <c r="C10" s="13">
        <v>1.4833127317676116</v>
      </c>
      <c r="D10" s="13">
        <v>1.7268174753928776</v>
      </c>
      <c r="F10" s="14">
        <f t="shared" si="0"/>
        <v>1.636600058052385</v>
      </c>
    </row>
    <row r="11" spans="1:6" x14ac:dyDescent="0.25">
      <c r="A11" s="13" t="s">
        <v>54</v>
      </c>
      <c r="B11" s="13">
        <v>1.7711910356045308</v>
      </c>
      <c r="C11" s="13">
        <v>1.4547237659365635</v>
      </c>
      <c r="D11" s="13">
        <v>1.64</v>
      </c>
      <c r="F11" s="14">
        <f t="shared" si="0"/>
        <v>1.6219716005136979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27911-FAA4-432C-923B-3DE6751BF60A}">
  <dimension ref="A1:AE26"/>
  <sheetViews>
    <sheetView tabSelected="1" topLeftCell="A8" workbookViewId="0">
      <selection activeCell="B15" sqref="B15:K26"/>
    </sheetView>
  </sheetViews>
  <sheetFormatPr baseColWidth="10" defaultRowHeight="15" x14ac:dyDescent="0.25"/>
  <sheetData>
    <row r="1" spans="1:31" x14ac:dyDescent="0.25">
      <c r="A1" s="15" t="s">
        <v>111</v>
      </c>
      <c r="B1" s="15" t="s">
        <v>112</v>
      </c>
      <c r="C1" s="15" t="s">
        <v>113</v>
      </c>
      <c r="D1" s="15" t="s">
        <v>114</v>
      </c>
      <c r="E1" s="15" t="s">
        <v>115</v>
      </c>
      <c r="F1" s="15" t="s">
        <v>116</v>
      </c>
      <c r="G1" s="15" t="s">
        <v>117</v>
      </c>
      <c r="H1" s="15" t="s">
        <v>118</v>
      </c>
      <c r="I1" s="15" t="s">
        <v>119</v>
      </c>
      <c r="J1" s="15" t="s">
        <v>120</v>
      </c>
      <c r="K1" s="15" t="s">
        <v>121</v>
      </c>
      <c r="L1" s="15" t="s">
        <v>122</v>
      </c>
      <c r="M1" s="15" t="s">
        <v>123</v>
      </c>
      <c r="N1" s="15" t="s">
        <v>124</v>
      </c>
      <c r="O1" s="15" t="s">
        <v>125</v>
      </c>
      <c r="P1" s="15" t="s">
        <v>126</v>
      </c>
      <c r="Q1" s="15" t="s">
        <v>127</v>
      </c>
      <c r="R1" s="15" t="s">
        <v>128</v>
      </c>
      <c r="S1" s="15" t="s">
        <v>129</v>
      </c>
      <c r="T1" s="15" t="s">
        <v>130</v>
      </c>
      <c r="U1" s="15" t="s">
        <v>131</v>
      </c>
      <c r="V1" s="15" t="s">
        <v>132</v>
      </c>
      <c r="W1" s="15" t="s">
        <v>133</v>
      </c>
      <c r="X1" s="15" t="s">
        <v>134</v>
      </c>
      <c r="Y1" s="15" t="s">
        <v>135</v>
      </c>
      <c r="Z1" s="15" t="s">
        <v>136</v>
      </c>
      <c r="AA1" s="15" t="s">
        <v>137</v>
      </c>
      <c r="AB1" s="15" t="s">
        <v>138</v>
      </c>
      <c r="AC1" s="15" t="s">
        <v>139</v>
      </c>
      <c r="AD1" s="15" t="s">
        <v>140</v>
      </c>
      <c r="AE1" s="15" t="s">
        <v>141</v>
      </c>
    </row>
    <row r="2" spans="1:31" ht="23.25" x14ac:dyDescent="0.25">
      <c r="A2" s="16" t="s">
        <v>142</v>
      </c>
      <c r="B2" s="17">
        <v>0.32037676113822106</v>
      </c>
      <c r="C2" s="17">
        <v>0.92137192250709943</v>
      </c>
      <c r="D2" s="17">
        <v>0.35071403357591491</v>
      </c>
      <c r="E2" s="17">
        <v>0.47780127113956072</v>
      </c>
      <c r="F2" s="17">
        <v>0.18812501104469734</v>
      </c>
      <c r="G2" s="17">
        <v>0</v>
      </c>
      <c r="H2" s="17">
        <v>5.0680226885452144E-2</v>
      </c>
      <c r="I2" s="17">
        <v>5.0548797583408148E-2</v>
      </c>
      <c r="J2" s="17">
        <v>0.1175938650433154</v>
      </c>
      <c r="K2" s="17">
        <v>0.20078621995858417</v>
      </c>
      <c r="L2" s="17">
        <v>6.6640262385360468E-3</v>
      </c>
      <c r="M2" s="17">
        <v>7.3001805130047712E-2</v>
      </c>
      <c r="N2" s="17">
        <v>7.5811260025877611E-2</v>
      </c>
      <c r="O2" s="17">
        <v>0.16118292739880943</v>
      </c>
      <c r="P2" s="17">
        <v>0.1341675942553586</v>
      </c>
      <c r="Q2" s="17">
        <v>1.6282920284649116</v>
      </c>
      <c r="R2" s="17">
        <v>0.43681991555963962</v>
      </c>
      <c r="S2" s="17">
        <v>0.45543530650780273</v>
      </c>
      <c r="T2" s="17">
        <v>0.7764215328575127</v>
      </c>
      <c r="U2" s="17">
        <v>0.62038968563518837</v>
      </c>
      <c r="V2" s="17">
        <v>0</v>
      </c>
      <c r="W2" s="17">
        <v>6.3811247854490868E-2</v>
      </c>
      <c r="X2" s="17">
        <v>2.2929457070279619E-2</v>
      </c>
      <c r="Y2" s="17">
        <v>0.83051116606962494</v>
      </c>
      <c r="Z2" s="17">
        <v>1.3479137639871246</v>
      </c>
      <c r="AA2" s="17">
        <v>0.63539245680273593</v>
      </c>
      <c r="AB2" s="17">
        <v>0.32756650090319872</v>
      </c>
      <c r="AC2" s="17">
        <v>5.9188201717076083</v>
      </c>
      <c r="AD2" s="17">
        <v>1.3320716966781703</v>
      </c>
      <c r="AE2" s="17">
        <v>1.1368272455445505</v>
      </c>
    </row>
    <row r="3" spans="1:31" ht="34.5" x14ac:dyDescent="0.25">
      <c r="A3" s="16" t="s">
        <v>143</v>
      </c>
      <c r="B3" s="17">
        <v>0.13730432620209473</v>
      </c>
      <c r="C3" s="17">
        <v>0.31478292614332326</v>
      </c>
      <c r="D3" s="17">
        <v>0.24624602357457859</v>
      </c>
      <c r="E3" s="17">
        <v>0.27799346684483534</v>
      </c>
      <c r="F3" s="17">
        <v>0.27461926899628231</v>
      </c>
      <c r="G3" s="17">
        <v>0.22849125320434951</v>
      </c>
      <c r="H3" s="17">
        <v>0.27217158882927994</v>
      </c>
      <c r="I3" s="17">
        <v>0.20413937485607137</v>
      </c>
      <c r="J3" s="17">
        <v>0.14932554291214656</v>
      </c>
      <c r="K3" s="17">
        <v>0.26189506951119679</v>
      </c>
      <c r="L3" s="17">
        <v>0.24434762874632174</v>
      </c>
      <c r="M3" s="17">
        <v>0.18250451282511929</v>
      </c>
      <c r="N3" s="17">
        <v>0.19855330006777466</v>
      </c>
      <c r="O3" s="17">
        <v>0.1744763647100514</v>
      </c>
      <c r="P3" s="17">
        <v>0.11404245511705481</v>
      </c>
      <c r="Q3" s="17">
        <v>0.44495141413882167</v>
      </c>
      <c r="R3" s="17">
        <v>0.51315737653122717</v>
      </c>
      <c r="S3" s="17">
        <v>0.4693064325943348</v>
      </c>
      <c r="T3" s="17">
        <v>0.16484026389897963</v>
      </c>
      <c r="U3" s="17">
        <v>0.21803550545874373</v>
      </c>
      <c r="V3" s="17">
        <v>0.133664507952647</v>
      </c>
      <c r="W3" s="17">
        <v>0.41933105732951137</v>
      </c>
      <c r="X3" s="17">
        <v>0.29349705049957914</v>
      </c>
      <c r="Y3" s="17">
        <v>0.30707975888288658</v>
      </c>
      <c r="Z3" s="17">
        <v>0.47446564492346788</v>
      </c>
      <c r="AA3" s="17">
        <v>0.60744264198736631</v>
      </c>
      <c r="AB3" s="17">
        <v>0.41491756781071842</v>
      </c>
      <c r="AC3" s="17">
        <v>1.0847822221519035</v>
      </c>
      <c r="AD3" s="17">
        <v>0.30753870044113457</v>
      </c>
      <c r="AE3" s="17">
        <v>0.34302370284203659</v>
      </c>
    </row>
    <row r="4" spans="1:31" ht="34.5" x14ac:dyDescent="0.25">
      <c r="A4" s="16" t="s">
        <v>144</v>
      </c>
      <c r="B4" s="17">
        <v>0.28455824125941365</v>
      </c>
      <c r="C4" s="17">
        <v>0.35843895239677681</v>
      </c>
      <c r="D4" s="17">
        <v>0.28355602714648442</v>
      </c>
      <c r="E4" s="17">
        <v>0.33663271375741777</v>
      </c>
      <c r="F4" s="17">
        <v>0.3935488736797117</v>
      </c>
      <c r="G4" s="17">
        <v>0.29703862916565432</v>
      </c>
      <c r="H4" s="17">
        <v>0.3791631789207901</v>
      </c>
      <c r="I4" s="17">
        <v>0.28773930932093866</v>
      </c>
      <c r="J4" s="17">
        <v>0.32664962512032059</v>
      </c>
      <c r="K4" s="17">
        <v>0.36883555622826886</v>
      </c>
      <c r="L4" s="17">
        <v>0.2287982341897376</v>
      </c>
      <c r="M4" s="17">
        <v>0.23041194744171312</v>
      </c>
      <c r="N4" s="17">
        <v>0.24548408008379416</v>
      </c>
      <c r="O4" s="17">
        <v>0.24094355126626144</v>
      </c>
      <c r="P4" s="17">
        <v>0.22976200516230161</v>
      </c>
      <c r="Q4" s="17">
        <v>0.7748291866900171</v>
      </c>
      <c r="R4" s="17">
        <v>0.9902665076036492</v>
      </c>
      <c r="S4" s="17">
        <v>0.88081650649478604</v>
      </c>
      <c r="T4" s="17">
        <v>0.16245127456711037</v>
      </c>
      <c r="U4" s="17">
        <v>0.30794705410152462</v>
      </c>
      <c r="V4" s="17">
        <v>0.26237847857371449</v>
      </c>
      <c r="W4" s="17">
        <v>0.39882029909056793</v>
      </c>
      <c r="X4" s="17">
        <v>0.30496177903471894</v>
      </c>
      <c r="Y4" s="17">
        <v>0.36291244231613867</v>
      </c>
      <c r="Z4" s="17">
        <v>0.56432656252260949</v>
      </c>
      <c r="AA4" s="17">
        <v>0.77514153087958393</v>
      </c>
      <c r="AB4" s="17">
        <v>0.57142156268669109</v>
      </c>
      <c r="AC4" s="17">
        <v>1.0044279834739847</v>
      </c>
      <c r="AD4" s="17">
        <v>0.43448781515811458</v>
      </c>
      <c r="AE4" s="17">
        <v>0.40947332067007508</v>
      </c>
    </row>
    <row r="5" spans="1:31" ht="34.5" x14ac:dyDescent="0.25">
      <c r="A5" s="16" t="s">
        <v>145</v>
      </c>
      <c r="B5" s="17">
        <v>0.31440700782508646</v>
      </c>
      <c r="C5" s="17">
        <v>0.4549417472728321</v>
      </c>
      <c r="D5" s="17">
        <v>0.34076469929007341</v>
      </c>
      <c r="E5" s="17">
        <v>0.29971170644208811</v>
      </c>
      <c r="F5" s="17">
        <v>0.36760059629423619</v>
      </c>
      <c r="G5" s="17">
        <v>0.4133614489787778</v>
      </c>
      <c r="H5" s="17">
        <v>0.4711384054906847</v>
      </c>
      <c r="I5" s="17">
        <v>0.41022293423458145</v>
      </c>
      <c r="J5" s="17">
        <v>0.50397370732849456</v>
      </c>
      <c r="K5" s="17">
        <v>0.31645654232602938</v>
      </c>
      <c r="L5" s="17">
        <v>0.26211836538241784</v>
      </c>
      <c r="M5" s="17">
        <v>0.30113244616144685</v>
      </c>
      <c r="N5" s="17">
        <v>0.30324504010351044</v>
      </c>
      <c r="O5" s="17">
        <v>0.28248554286389277</v>
      </c>
      <c r="P5" s="17">
        <v>0.33709608056658846</v>
      </c>
      <c r="Q5" s="17">
        <v>1.3540331826810692</v>
      </c>
      <c r="R5" s="17">
        <v>2.2561960687158087</v>
      </c>
      <c r="S5" s="17">
        <v>2.1893260673243105</v>
      </c>
      <c r="T5" s="17">
        <v>0.29862366648365873</v>
      </c>
      <c r="U5" s="17">
        <v>0.37313292686754079</v>
      </c>
      <c r="V5" s="17">
        <v>0.35643868787372529</v>
      </c>
      <c r="W5" s="17">
        <v>0.51504792911124775</v>
      </c>
      <c r="X5" s="17">
        <v>0.41731611867908902</v>
      </c>
      <c r="Y5" s="17">
        <v>0.48620961823123704</v>
      </c>
      <c r="Z5" s="17">
        <v>0.9525257265509014</v>
      </c>
      <c r="AA5" s="17">
        <v>1.248425061753176</v>
      </c>
      <c r="AB5" s="17">
        <v>1.0463929889963293</v>
      </c>
      <c r="AC5" s="17">
        <v>1.3806319191024223</v>
      </c>
      <c r="AD5" s="17">
        <v>0.67765795039063959</v>
      </c>
      <c r="AE5" s="17">
        <v>0.5711075261977363</v>
      </c>
    </row>
    <row r="6" spans="1:31" ht="34.5" x14ac:dyDescent="0.25">
      <c r="A6" s="16" t="s">
        <v>146</v>
      </c>
      <c r="B6" s="17">
        <v>0.27460865240418947</v>
      </c>
      <c r="C6" s="17">
        <v>0.53306305741059123</v>
      </c>
      <c r="D6" s="17">
        <v>0.43030870786264735</v>
      </c>
      <c r="E6" s="17">
        <v>0.37355372107274748</v>
      </c>
      <c r="F6" s="17">
        <v>0.42165950751397685</v>
      </c>
      <c r="G6" s="17">
        <v>0.48398601815103126</v>
      </c>
      <c r="H6" s="17">
        <v>0.58939226822340629</v>
      </c>
      <c r="I6" s="17">
        <v>0.46466010086286719</v>
      </c>
      <c r="J6" s="17">
        <v>0.48530801446447625</v>
      </c>
      <c r="K6" s="17">
        <v>0.40157243991716834</v>
      </c>
      <c r="L6" s="17">
        <v>0.36430010103997063</v>
      </c>
      <c r="M6" s="17">
        <v>0.35360249359866858</v>
      </c>
      <c r="N6" s="17">
        <v>0.34837079011891375</v>
      </c>
      <c r="O6" s="17">
        <v>0.28414722252779806</v>
      </c>
      <c r="P6" s="17">
        <v>0.41088825740703566</v>
      </c>
      <c r="Q6" s="17">
        <v>1.2351237530405221</v>
      </c>
      <c r="R6" s="17">
        <v>4.0374034913861836</v>
      </c>
      <c r="S6" s="17">
        <v>3.1857352912068633</v>
      </c>
      <c r="T6" s="17">
        <v>0.4491299943914227</v>
      </c>
      <c r="U6" s="17">
        <v>0.46079668679425217</v>
      </c>
      <c r="V6" s="17">
        <v>0.50743007648690064</v>
      </c>
      <c r="W6" s="17">
        <v>0.63811247854490871</v>
      </c>
      <c r="X6" s="17">
        <v>0.52049867549534734</v>
      </c>
      <c r="Y6" s="17">
        <v>0.66766583938930635</v>
      </c>
      <c r="Z6" s="17">
        <v>1.265241719795914</v>
      </c>
      <c r="AA6" s="17">
        <v>1.4887934691653548</v>
      </c>
      <c r="AB6" s="17">
        <v>1.3557613509604614</v>
      </c>
      <c r="AC6" s="17">
        <v>1.4482025288997633</v>
      </c>
      <c r="AD6" s="17">
        <v>0.88149174021790322</v>
      </c>
      <c r="AE6" s="17">
        <v>0.76147670159698166</v>
      </c>
    </row>
    <row r="7" spans="1:31" ht="45.75" x14ac:dyDescent="0.25">
      <c r="A7" s="16" t="s">
        <v>147</v>
      </c>
      <c r="B7" s="17">
        <v>0.40196338975105994</v>
      </c>
      <c r="C7" s="17">
        <v>0.79040384374673855</v>
      </c>
      <c r="D7" s="17">
        <v>0.66660539715138445</v>
      </c>
      <c r="E7" s="17">
        <v>0.60376706080362685</v>
      </c>
      <c r="F7" s="17">
        <v>0.6724928555735733</v>
      </c>
      <c r="G7" s="17">
        <v>0.78102464731668564</v>
      </c>
      <c r="H7" s="17">
        <v>0.92913749289995584</v>
      </c>
      <c r="I7" s="17">
        <v>0.81461331490184663</v>
      </c>
      <c r="J7" s="17">
        <v>0.72982859098311625</v>
      </c>
      <c r="K7" s="17">
        <v>0.59362882422537944</v>
      </c>
      <c r="L7" s="17">
        <v>0.53756478324190782</v>
      </c>
      <c r="M7" s="17">
        <v>0.5429509256547298</v>
      </c>
      <c r="N7" s="17">
        <v>0.59385487020270789</v>
      </c>
      <c r="O7" s="17">
        <v>0.71784561480706877</v>
      </c>
      <c r="P7" s="17">
        <v>0.71276534448159246</v>
      </c>
      <c r="Q7" s="17">
        <v>1.2178627068023782</v>
      </c>
      <c r="R7" s="17">
        <v>3.1319563848620771</v>
      </c>
      <c r="S7" s="17">
        <v>2.3812099781880041</v>
      </c>
      <c r="T7" s="17">
        <v>0.63786015160909504</v>
      </c>
      <c r="U7" s="17">
        <v>0.59791179847449305</v>
      </c>
      <c r="V7" s="17">
        <v>0.7351547937395585</v>
      </c>
      <c r="W7" s="17">
        <v>0.82726724897072079</v>
      </c>
      <c r="X7" s="17">
        <v>0.68329782069433254</v>
      </c>
      <c r="Y7" s="17">
        <v>0.88401748769315824</v>
      </c>
      <c r="Z7" s="17">
        <v>2.1081371268758629</v>
      </c>
      <c r="AA7" s="17">
        <v>2.3608276914048862</v>
      </c>
      <c r="AB7" s="17">
        <v>2.2529296006564445</v>
      </c>
      <c r="AC7" s="17">
        <v>2.3065318965957133</v>
      </c>
      <c r="AD7" s="17">
        <v>1.8684764067499167</v>
      </c>
      <c r="AE7" s="17">
        <v>1.5678517936183136</v>
      </c>
    </row>
    <row r="8" spans="1:31" ht="23.25" x14ac:dyDescent="0.25">
      <c r="A8" s="16" t="s">
        <v>148</v>
      </c>
      <c r="B8" s="17">
        <v>98.266781621419923</v>
      </c>
      <c r="C8" s="17">
        <v>96.626997550522617</v>
      </c>
      <c r="D8" s="17">
        <v>97.681805111398916</v>
      </c>
      <c r="E8" s="17">
        <v>97.630540059939719</v>
      </c>
      <c r="F8" s="17">
        <v>97.681953886897503</v>
      </c>
      <c r="G8" s="17">
        <v>97.796098003183502</v>
      </c>
      <c r="H8" s="17">
        <v>97.308316838750429</v>
      </c>
      <c r="I8" s="17">
        <v>97.768076168240285</v>
      </c>
      <c r="J8" s="17">
        <v>97.687320654148138</v>
      </c>
      <c r="K8" s="17">
        <v>97.856825347833379</v>
      </c>
      <c r="L8" s="17">
        <v>98.356206861161112</v>
      </c>
      <c r="M8" s="17">
        <v>98.316395869188284</v>
      </c>
      <c r="N8" s="17">
        <v>98.234680659397412</v>
      </c>
      <c r="O8" s="17">
        <v>98.138918776426124</v>
      </c>
      <c r="P8" s="17">
        <v>98.061278263010067</v>
      </c>
      <c r="Q8" s="17">
        <v>93.344907728182278</v>
      </c>
      <c r="R8" s="17">
        <v>88.634200255341426</v>
      </c>
      <c r="S8" s="17">
        <v>90.438170417683892</v>
      </c>
      <c r="T8" s="17">
        <v>97.510673116192223</v>
      </c>
      <c r="U8" s="17">
        <v>97.421786342668256</v>
      </c>
      <c r="V8" s="17">
        <v>98.004933455373461</v>
      </c>
      <c r="W8" s="17">
        <v>97.137609739098551</v>
      </c>
      <c r="X8" s="17">
        <v>97.757499098526651</v>
      </c>
      <c r="Y8" s="17">
        <v>96.461603687417636</v>
      </c>
      <c r="Z8" s="17">
        <v>93.287389455344112</v>
      </c>
      <c r="AA8" s="17">
        <v>92.883977148006892</v>
      </c>
      <c r="AB8" s="17">
        <v>94.03101042798616</v>
      </c>
      <c r="AC8" s="17">
        <v>86.85660327806859</v>
      </c>
      <c r="AD8" s="17">
        <v>94.498275690364125</v>
      </c>
      <c r="AE8" s="17">
        <v>95.210239709530299</v>
      </c>
    </row>
    <row r="9" spans="1:31" ht="34.5" x14ac:dyDescent="0.25">
      <c r="A9" s="16" t="s">
        <v>149</v>
      </c>
      <c r="B9" s="17">
        <v>100.026</v>
      </c>
      <c r="C9" s="17">
        <v>100.004</v>
      </c>
      <c r="D9" s="17">
        <v>100.02800000000001</v>
      </c>
      <c r="E9" s="17">
        <v>100.009</v>
      </c>
      <c r="F9" s="17">
        <v>100.012</v>
      </c>
      <c r="G9" s="17">
        <v>100.026</v>
      </c>
      <c r="H9" s="17">
        <v>100.005</v>
      </c>
      <c r="I9" s="17">
        <v>100.02800000000001</v>
      </c>
      <c r="J9" s="17">
        <v>100.03400000000001</v>
      </c>
      <c r="K9" s="17">
        <v>100.01</v>
      </c>
      <c r="L9" s="17">
        <v>100.014</v>
      </c>
      <c r="M9" s="17">
        <v>100.001</v>
      </c>
      <c r="N9" s="17">
        <v>100.01900000000001</v>
      </c>
      <c r="O9" s="17">
        <v>100.02800000000001</v>
      </c>
      <c r="P9" s="17">
        <v>100.01</v>
      </c>
      <c r="Q9" s="17">
        <v>100.038</v>
      </c>
      <c r="R9" s="17">
        <v>100.001</v>
      </c>
      <c r="S9" s="17">
        <v>100.01600000000001</v>
      </c>
      <c r="T9" s="17">
        <v>100.03</v>
      </c>
      <c r="U9" s="17">
        <v>100.03700000000001</v>
      </c>
      <c r="V9" s="17">
        <v>100.017</v>
      </c>
      <c r="W9" s="17">
        <v>100.003</v>
      </c>
      <c r="X9" s="17">
        <v>100.03100000000001</v>
      </c>
      <c r="Y9" s="17">
        <v>100.002</v>
      </c>
      <c r="Z9" s="17">
        <v>100.015</v>
      </c>
      <c r="AA9" s="17">
        <v>100.029</v>
      </c>
      <c r="AB9" s="17">
        <v>100.015</v>
      </c>
      <c r="AC9" s="17">
        <v>100.005</v>
      </c>
      <c r="AD9" s="17">
        <v>100.038</v>
      </c>
      <c r="AE9" s="17">
        <v>100.02500000000001</v>
      </c>
    </row>
    <row r="10" spans="1:31" ht="34.5" x14ac:dyDescent="0.25">
      <c r="A10" s="16" t="s">
        <v>150</v>
      </c>
      <c r="B10" s="17">
        <v>5.95887502742666</v>
      </c>
      <c r="C10" s="17">
        <v>5.9242366313098103</v>
      </c>
      <c r="D10" s="17">
        <v>5.9466515620473004</v>
      </c>
      <c r="E10" s="17">
        <v>5.9455733644538897</v>
      </c>
      <c r="F10" s="17">
        <v>5.9466546894206296</v>
      </c>
      <c r="G10" s="17">
        <v>5.9490512808050697</v>
      </c>
      <c r="H10" s="17">
        <v>5.9387704108142803</v>
      </c>
      <c r="I10" s="17">
        <v>5.9484634473451203</v>
      </c>
      <c r="J10" s="17">
        <v>5.9467674965515096</v>
      </c>
      <c r="K10" s="17">
        <v>5.9503240450633301</v>
      </c>
      <c r="L10" s="17">
        <v>5.9607308136128001</v>
      </c>
      <c r="M10" s="17">
        <v>5.9599050578627804</v>
      </c>
      <c r="N10" s="17">
        <v>5.9582080320764597</v>
      </c>
      <c r="O10" s="17">
        <v>5.9562156946233697</v>
      </c>
      <c r="P10" s="17">
        <v>5.9545975180546797</v>
      </c>
      <c r="Q10" s="17">
        <v>5.8512509485149504</v>
      </c>
      <c r="R10" s="17">
        <v>5.7370497915695502</v>
      </c>
      <c r="S10" s="17">
        <v>5.7821888588021304</v>
      </c>
      <c r="T10" s="17">
        <v>5.9430479194529902</v>
      </c>
      <c r="U10" s="17">
        <v>5.9411711746241602</v>
      </c>
      <c r="V10" s="17">
        <v>5.9534215791981202</v>
      </c>
      <c r="W10" s="17">
        <v>5.9351480597410804</v>
      </c>
      <c r="X10" s="17">
        <v>5.9482414772115</v>
      </c>
      <c r="Y10" s="17">
        <v>5.92067751027807</v>
      </c>
      <c r="Z10" s="17">
        <v>5.8499260927662204</v>
      </c>
      <c r="AA10" s="17">
        <v>5.8405879237676999</v>
      </c>
      <c r="AB10" s="17">
        <v>5.8669294201033599</v>
      </c>
      <c r="AC10" s="17">
        <v>5.6907365200575697</v>
      </c>
      <c r="AD10" s="17">
        <v>5.8774768060414004</v>
      </c>
      <c r="AE10" s="17">
        <v>5.8933486297922402</v>
      </c>
    </row>
    <row r="11" spans="1:31" ht="23.25" x14ac:dyDescent="0.25">
      <c r="A11" s="16" t="s">
        <v>151</v>
      </c>
      <c r="B11" s="17">
        <v>1.2405789960854601</v>
      </c>
      <c r="C11" s="17">
        <v>1.2667744280511</v>
      </c>
      <c r="D11" s="17">
        <v>1.2498230429128401</v>
      </c>
      <c r="E11" s="17">
        <v>1.25063843435325</v>
      </c>
      <c r="F11" s="17">
        <v>1.24982067782367</v>
      </c>
      <c r="G11" s="17">
        <v>1.2480082455635599</v>
      </c>
      <c r="H11" s="17">
        <v>1.2557831965019</v>
      </c>
      <c r="I11" s="17">
        <v>1.2484527970767201</v>
      </c>
      <c r="J11" s="17">
        <v>1.2497353669590301</v>
      </c>
      <c r="K11" s="17">
        <v>1.24704571226892</v>
      </c>
      <c r="L11" s="17">
        <v>1.2391755500189101</v>
      </c>
      <c r="M11" s="17">
        <v>1.2398000312592301</v>
      </c>
      <c r="N11" s="17">
        <v>1.2410834141092699</v>
      </c>
      <c r="O11" s="17">
        <v>1.2425901276426901</v>
      </c>
      <c r="P11" s="17">
        <v>1.24381388044205</v>
      </c>
      <c r="Q11" s="17">
        <v>1.4838097754969599</v>
      </c>
      <c r="R11" s="17">
        <v>1.556535021413</v>
      </c>
      <c r="S11" s="17">
        <v>1.5325876534424101</v>
      </c>
      <c r="T11" s="17">
        <v>1.25254831269985</v>
      </c>
      <c r="U11" s="17">
        <v>1.2539676088275999</v>
      </c>
      <c r="V11" s="17">
        <v>1.24470318912161</v>
      </c>
      <c r="W11" s="17">
        <v>1.25852261465434</v>
      </c>
      <c r="X11" s="17">
        <v>1.2486206629188401</v>
      </c>
      <c r="Y11" s="17">
        <v>1.26946602822017</v>
      </c>
      <c r="Z11" s="17">
        <v>1.3695884187918099</v>
      </c>
      <c r="AA11" s="17">
        <v>1.3791651358945001</v>
      </c>
      <c r="AB11" s="17">
        <v>1.33426029139011</v>
      </c>
      <c r="AC11" s="17">
        <v>2.12521471647218</v>
      </c>
      <c r="AD11" s="17">
        <v>1.3182361874707</v>
      </c>
      <c r="AE11" s="17">
        <v>1.29013360841207</v>
      </c>
    </row>
    <row r="12" spans="1:31" x14ac:dyDescent="0.25">
      <c r="A12" s="16" t="s">
        <v>152</v>
      </c>
      <c r="B12" s="17">
        <v>0.72435483569592196</v>
      </c>
      <c r="C12" s="17">
        <v>0.73105600366430401</v>
      </c>
      <c r="D12" s="17">
        <v>0.72674541011409199</v>
      </c>
      <c r="E12" s="17">
        <v>0.72695491069824403</v>
      </c>
      <c r="F12" s="17">
        <v>0.72674480212574499</v>
      </c>
      <c r="G12" s="17">
        <v>0.72627833894354299</v>
      </c>
      <c r="H12" s="17">
        <v>0.728271713298552</v>
      </c>
      <c r="I12" s="17">
        <v>0.72639285342509596</v>
      </c>
      <c r="J12" s="17">
        <v>0.72672287020834703</v>
      </c>
      <c r="K12" s="17">
        <v>0.72603016959978905</v>
      </c>
      <c r="L12" s="17">
        <v>0.72398938907233701</v>
      </c>
      <c r="M12" s="17">
        <v>0.72415208131269604</v>
      </c>
      <c r="N12" s="17">
        <v>0.724486020003831</v>
      </c>
      <c r="O12" s="17">
        <v>0.72487736205559705</v>
      </c>
      <c r="P12" s="17">
        <v>0.72519464902696495</v>
      </c>
      <c r="Q12" s="17">
        <v>0.94819783542361402</v>
      </c>
      <c r="R12" s="17">
        <v>0.940863567958518</v>
      </c>
      <c r="S12" s="17">
        <v>0.94952398912438596</v>
      </c>
      <c r="T12" s="17">
        <v>0.72744476087923005</v>
      </c>
      <c r="U12" s="17">
        <v>0.72780800699810899</v>
      </c>
      <c r="V12" s="17">
        <v>0.72542490862444498</v>
      </c>
      <c r="W12" s="17">
        <v>0.72896932767867995</v>
      </c>
      <c r="X12" s="17">
        <v>0.72643607784837305</v>
      </c>
      <c r="Y12" s="17">
        <v>0.731731904886469</v>
      </c>
      <c r="Z12" s="17">
        <v>0.80334976080792997</v>
      </c>
      <c r="AA12" s="17">
        <v>0.80789468545606002</v>
      </c>
      <c r="AB12" s="17">
        <v>0.772285348659556</v>
      </c>
      <c r="AC12" s="17">
        <v>1.56966339078822</v>
      </c>
      <c r="AD12" s="17">
        <v>0.76027221297598002</v>
      </c>
      <c r="AE12" s="17">
        <v>0.73684574905304701</v>
      </c>
    </row>
    <row r="13" spans="1:31" x14ac:dyDescent="0.25">
      <c r="A13" s="16" t="s">
        <v>153</v>
      </c>
      <c r="B13" s="17">
        <v>9.2151537333488402E-3</v>
      </c>
      <c r="C13" s="17">
        <v>4.5474726526803597E-3</v>
      </c>
      <c r="D13" s="17">
        <v>7.54012874809538E-3</v>
      </c>
      <c r="E13" s="17">
        <v>7.3938611434771198E-3</v>
      </c>
      <c r="F13" s="17">
        <v>7.5405533517287999E-3</v>
      </c>
      <c r="G13" s="17">
        <v>7.8665289025862794E-3</v>
      </c>
      <c r="H13" s="17">
        <v>6.4764321900606997E-3</v>
      </c>
      <c r="I13" s="17">
        <v>7.7864646894253301E-3</v>
      </c>
      <c r="J13" s="17">
        <v>7.5558705213795803E-3</v>
      </c>
      <c r="K13" s="17">
        <v>8.0401262384412493E-3</v>
      </c>
      <c r="L13" s="17">
        <v>9.4721892112423194E-3</v>
      </c>
      <c r="M13" s="17">
        <v>9.3577282105741406E-3</v>
      </c>
      <c r="N13" s="17">
        <v>9.1229490038241007E-3</v>
      </c>
      <c r="O13" s="17">
        <v>8.8480870342077401E-3</v>
      </c>
      <c r="P13" s="17">
        <v>8.6254559535204403E-3</v>
      </c>
      <c r="Q13" s="17">
        <v>-0.110996307693946</v>
      </c>
      <c r="R13" s="17">
        <v>-0.107963926356795</v>
      </c>
      <c r="S13" s="17">
        <v>-0.11153961011924</v>
      </c>
      <c r="T13" s="17">
        <v>7.0521898742904997E-3</v>
      </c>
      <c r="U13" s="17">
        <v>6.7991221170391903E-3</v>
      </c>
      <c r="V13" s="17">
        <v>8.4640114106551007E-3</v>
      </c>
      <c r="W13" s="17">
        <v>5.9917406826457296E-3</v>
      </c>
      <c r="X13" s="17">
        <v>7.7562503625857003E-3</v>
      </c>
      <c r="Y13" s="17">
        <v>4.0814218338917499E-3</v>
      </c>
      <c r="Z13" s="17">
        <v>-4.0856950470193699E-2</v>
      </c>
      <c r="AA13" s="17">
        <v>-4.3439923969577E-2</v>
      </c>
      <c r="AB13" s="17">
        <v>-2.2388376709974699E-2</v>
      </c>
      <c r="AC13" s="17">
        <v>-0.26501174635208202</v>
      </c>
      <c r="AD13" s="17">
        <v>-1.48415886823329E-2</v>
      </c>
      <c r="AE13" s="17">
        <v>5.8300463892449104E-4</v>
      </c>
    </row>
    <row r="15" spans="1:31" ht="23.25" x14ac:dyDescent="0.25">
      <c r="A15" s="16" t="s">
        <v>142</v>
      </c>
      <c r="B15">
        <f>AVERAGE(B2:D2)</f>
        <v>0.53082090574041174</v>
      </c>
      <c r="C15">
        <f>AVERAGE(E2:G2)</f>
        <v>0.22197542739475271</v>
      </c>
      <c r="D15">
        <f>AVERAGE(H2:J2)</f>
        <v>7.2940963170725223E-2</v>
      </c>
      <c r="E15">
        <f>AVERAGE(K2:M2)</f>
        <v>9.3484017109055975E-2</v>
      </c>
      <c r="F15">
        <f>AVERAGE(N2:P2)</f>
        <v>0.12372059389334855</v>
      </c>
      <c r="G15">
        <f>AVERAGE(Q2:S2)</f>
        <v>0.84018241684411799</v>
      </c>
      <c r="H15">
        <f>AVERAGE(T2:V2)</f>
        <v>0.465603739497567</v>
      </c>
      <c r="I15">
        <f>AVERAGE(W2:Y2)</f>
        <v>0.30575062366479849</v>
      </c>
      <c r="J15">
        <f>AVERAGE(Z2:AB2)</f>
        <v>0.77029090723101967</v>
      </c>
      <c r="K15">
        <f>AVERAGE(AC2:AE2)</f>
        <v>2.7959063713101098</v>
      </c>
    </row>
    <row r="16" spans="1:31" ht="34.5" x14ac:dyDescent="0.25">
      <c r="A16" s="16" t="s">
        <v>143</v>
      </c>
      <c r="B16">
        <f>AVERAGE(B3:D3)</f>
        <v>0.23277775863999886</v>
      </c>
      <c r="C16">
        <f>AVERAGE(E3:G3)</f>
        <v>0.26036799634848906</v>
      </c>
      <c r="D16">
        <f>AVERAGE(H3:J3)</f>
        <v>0.20854550219916593</v>
      </c>
      <c r="E16">
        <f>AVERAGE(K3:M3)</f>
        <v>0.22958240369421259</v>
      </c>
      <c r="F16">
        <f>AVERAGE(N3:P3)</f>
        <v>0.16235737329829361</v>
      </c>
      <c r="G16">
        <f>AVERAGE(Q3:S3)</f>
        <v>0.47580507442146125</v>
      </c>
      <c r="H16">
        <f>AVERAGE(T3:V3)</f>
        <v>0.17218009243679014</v>
      </c>
      <c r="I16">
        <f>AVERAGE(W3:Y3)</f>
        <v>0.33996928890399242</v>
      </c>
      <c r="J16">
        <f>AVERAGE(Z3:AB3)</f>
        <v>0.49894195157385085</v>
      </c>
      <c r="K16">
        <f>AVERAGE(AC3:AE3)</f>
        <v>0.57844820847835821</v>
      </c>
    </row>
    <row r="17" spans="1:11" ht="34.5" x14ac:dyDescent="0.25">
      <c r="A17" s="16" t="s">
        <v>144</v>
      </c>
      <c r="B17">
        <f>AVERAGE(B4:D4)</f>
        <v>0.30885107360089165</v>
      </c>
      <c r="C17">
        <f>AVERAGE(E4:G4)</f>
        <v>0.3424067388675946</v>
      </c>
      <c r="D17">
        <f>AVERAGE(H4:J4)</f>
        <v>0.33118403778734978</v>
      </c>
      <c r="E17">
        <f>AVERAGE(K4:M4)</f>
        <v>0.27601524595323984</v>
      </c>
      <c r="F17">
        <f>AVERAGE(N4:P4)</f>
        <v>0.23872987883745242</v>
      </c>
      <c r="G17">
        <f>AVERAGE(Q4:S4)</f>
        <v>0.88197073359615075</v>
      </c>
      <c r="H17">
        <f>AVERAGE(T4:V4)</f>
        <v>0.24425893574744983</v>
      </c>
      <c r="I17">
        <f>AVERAGE(W4:Y4)</f>
        <v>0.35556484014714185</v>
      </c>
      <c r="J17">
        <f>AVERAGE(Z4:AB4)</f>
        <v>0.63696321869629491</v>
      </c>
      <c r="K17">
        <f>AVERAGE(AC4:AE4)</f>
        <v>0.61612970643405818</v>
      </c>
    </row>
    <row r="18" spans="1:11" ht="34.5" x14ac:dyDescent="0.25">
      <c r="A18" s="16" t="s">
        <v>145</v>
      </c>
      <c r="B18">
        <f>AVERAGE(B5:D5)</f>
        <v>0.37003781812933068</v>
      </c>
      <c r="C18">
        <f>AVERAGE(E5:G5)</f>
        <v>0.36022458390503403</v>
      </c>
      <c r="D18">
        <f>AVERAGE(H5:J5)</f>
        <v>0.46177834901792031</v>
      </c>
      <c r="E18">
        <f>AVERAGE(K5:M5)</f>
        <v>0.29323578462329802</v>
      </c>
      <c r="F18">
        <f>AVERAGE(N5:P5)</f>
        <v>0.30760888784466389</v>
      </c>
      <c r="G18">
        <f>AVERAGE(Q5:S5)</f>
        <v>1.933185106240396</v>
      </c>
      <c r="H18">
        <f>AVERAGE(T5:V5)</f>
        <v>0.34273176040830827</v>
      </c>
      <c r="I18">
        <f>AVERAGE(W5:Y5)</f>
        <v>0.47285788867385792</v>
      </c>
      <c r="J18">
        <f>AVERAGE(Z5:AB5)</f>
        <v>1.0824479257668023</v>
      </c>
      <c r="K18">
        <f>AVERAGE(AC5:AE5)</f>
        <v>0.87646579856359941</v>
      </c>
    </row>
    <row r="19" spans="1:11" ht="34.5" x14ac:dyDescent="0.25">
      <c r="A19" s="16" t="s">
        <v>146</v>
      </c>
      <c r="B19">
        <f>AVERAGE(B6:D6)</f>
        <v>0.41266013922580935</v>
      </c>
      <c r="C19">
        <f>AVERAGE(E6:G6)</f>
        <v>0.42639974891258525</v>
      </c>
      <c r="D19">
        <f>AVERAGE(H6:J6)</f>
        <v>0.51312012785024985</v>
      </c>
      <c r="E19">
        <f>AVERAGE(K6:M6)</f>
        <v>0.37315834485193583</v>
      </c>
      <c r="F19">
        <f>AVERAGE(N6:P6)</f>
        <v>0.34780209001791579</v>
      </c>
      <c r="G19">
        <f>AVERAGE(Q6:S6)</f>
        <v>2.8194208452111895</v>
      </c>
      <c r="H19">
        <f>AVERAGE(T6:V6)</f>
        <v>0.47245225255752521</v>
      </c>
      <c r="I19">
        <f>AVERAGE(W6:Y6)</f>
        <v>0.60875899780985421</v>
      </c>
      <c r="J19">
        <f>AVERAGE(Z6:AB6)</f>
        <v>1.3699321799739099</v>
      </c>
      <c r="K19">
        <f>AVERAGE(AC6:AE6)</f>
        <v>1.0303903235715495</v>
      </c>
    </row>
    <row r="20" spans="1:11" ht="45.75" x14ac:dyDescent="0.25">
      <c r="A20" s="16" t="s">
        <v>147</v>
      </c>
      <c r="B20">
        <f>AVERAGE(B7:D7)</f>
        <v>0.61965754354972757</v>
      </c>
      <c r="C20">
        <f>AVERAGE(E7:G7)</f>
        <v>0.6857615212312953</v>
      </c>
      <c r="D20">
        <f>AVERAGE(H7:J7)</f>
        <v>0.82452646626163961</v>
      </c>
      <c r="E20">
        <f>AVERAGE(K7:M7)</f>
        <v>0.55804817770733905</v>
      </c>
      <c r="F20">
        <f>AVERAGE(N7:P7)</f>
        <v>0.67482194316378974</v>
      </c>
      <c r="G20">
        <f>AVERAGE(Q7:S7)</f>
        <v>2.2436763566174864</v>
      </c>
      <c r="H20">
        <f>AVERAGE(T7:V7)</f>
        <v>0.65697558127438216</v>
      </c>
      <c r="I20">
        <f>AVERAGE(W7:Y7)</f>
        <v>0.7981941857860706</v>
      </c>
      <c r="J20">
        <f>AVERAGE(Z7:AB7)</f>
        <v>2.2406314729790648</v>
      </c>
      <c r="K20">
        <f>AVERAGE(AC7:AE7)</f>
        <v>1.914286698987981</v>
      </c>
    </row>
    <row r="21" spans="1:11" ht="23.25" x14ac:dyDescent="0.25">
      <c r="A21" s="16" t="s">
        <v>148</v>
      </c>
      <c r="B21">
        <f>AVERAGE(B8:D8)</f>
        <v>97.525194761113809</v>
      </c>
      <c r="C21">
        <f>AVERAGE(E8:G8)</f>
        <v>97.702863983340237</v>
      </c>
      <c r="D21">
        <f>AVERAGE(H8:J8)</f>
        <v>97.58790455371296</v>
      </c>
      <c r="E21">
        <f>AVERAGE(K8:M8)</f>
        <v>98.176476026060925</v>
      </c>
      <c r="F21">
        <f>AVERAGE(N8:P8)</f>
        <v>98.14495923294453</v>
      </c>
      <c r="G21">
        <f>AVERAGE(Q8:S8)</f>
        <v>90.805759467069194</v>
      </c>
      <c r="H21">
        <f>AVERAGE(T8:V8)</f>
        <v>97.64579763807798</v>
      </c>
      <c r="I21">
        <f>AVERAGE(W8:Y8)</f>
        <v>97.118904175014279</v>
      </c>
      <c r="J21">
        <f>AVERAGE(Z8:AB8)</f>
        <v>93.400792343779059</v>
      </c>
      <c r="K21">
        <f>AVERAGE(AC8:AE8)</f>
        <v>92.188372892654343</v>
      </c>
    </row>
    <row r="22" spans="1:11" ht="34.5" x14ac:dyDescent="0.25">
      <c r="A22" s="16" t="s">
        <v>149</v>
      </c>
      <c r="B22">
        <f>AVERAGE(B9:D9)</f>
        <v>100.01933333333334</v>
      </c>
      <c r="C22">
        <f>AVERAGE(E9:G9)</f>
        <v>100.01566666666668</v>
      </c>
      <c r="D22">
        <f>AVERAGE(H9:J9)</f>
        <v>100.02233333333334</v>
      </c>
      <c r="E22">
        <f>AVERAGE(K9:M9)</f>
        <v>100.00833333333333</v>
      </c>
      <c r="F22">
        <f>AVERAGE(N9:P9)</f>
        <v>100.01900000000001</v>
      </c>
      <c r="G22">
        <f>AVERAGE(Q9:S9)</f>
        <v>100.01833333333333</v>
      </c>
      <c r="H22">
        <f>AVERAGE(T9:V9)</f>
        <v>100.02800000000001</v>
      </c>
      <c r="I22">
        <f>AVERAGE(W9:Y9)</f>
        <v>100.012</v>
      </c>
      <c r="J22">
        <f>AVERAGE(Z9:AB9)</f>
        <v>100.01966666666665</v>
      </c>
      <c r="K22">
        <f>AVERAGE(AC9:AE9)</f>
        <v>100.02266666666667</v>
      </c>
    </row>
    <row r="23" spans="1:11" ht="34.5" x14ac:dyDescent="0.25">
      <c r="A23" s="16" t="s">
        <v>150</v>
      </c>
      <c r="B23">
        <f>AVERAGE(B10:D10)</f>
        <v>5.9432544069279238</v>
      </c>
      <c r="C23">
        <f>AVERAGE(E10:G10)</f>
        <v>5.9470931115598624</v>
      </c>
      <c r="D23">
        <f>AVERAGE(H10:J10)</f>
        <v>5.9446671182369704</v>
      </c>
      <c r="E23">
        <f>AVERAGE(K10:M10)</f>
        <v>5.9569866388463035</v>
      </c>
      <c r="F23">
        <f>AVERAGE(N10:P10)</f>
        <v>5.95634041491817</v>
      </c>
      <c r="G23">
        <f>AVERAGE(Q10:S10)</f>
        <v>5.7901631996288776</v>
      </c>
      <c r="H23">
        <f>AVERAGE(T10:V10)</f>
        <v>5.9458802244250899</v>
      </c>
      <c r="I23">
        <f>AVERAGE(W10:Y10)</f>
        <v>5.934689015743551</v>
      </c>
      <c r="J23">
        <f>AVERAGE(Z10:AB10)</f>
        <v>5.8524811455457604</v>
      </c>
      <c r="K23">
        <f>AVERAGE(AC10:AE10)</f>
        <v>5.8205206519637365</v>
      </c>
    </row>
    <row r="24" spans="1:11" ht="23.25" x14ac:dyDescent="0.25">
      <c r="A24" s="16" t="s">
        <v>151</v>
      </c>
      <c r="B24">
        <f>AVERAGE(B11:D11)</f>
        <v>1.2523921556831332</v>
      </c>
      <c r="C24">
        <f>AVERAGE(E11:G11)</f>
        <v>1.2494891192468265</v>
      </c>
      <c r="D24">
        <f>AVERAGE(H11:J11)</f>
        <v>1.2513237868458833</v>
      </c>
      <c r="E24">
        <f>AVERAGE(K11:M11)</f>
        <v>1.2420070978490201</v>
      </c>
      <c r="F24">
        <f>AVERAGE(N11:P11)</f>
        <v>1.2424958073980035</v>
      </c>
      <c r="G24">
        <f>AVERAGE(Q11:S11)</f>
        <v>1.5243108167841235</v>
      </c>
      <c r="H24">
        <f>AVERAGE(T11:V11)</f>
        <v>1.2504063702163535</v>
      </c>
      <c r="I24">
        <f>AVERAGE(W11:Y11)</f>
        <v>1.2588697685977834</v>
      </c>
      <c r="J24">
        <f>AVERAGE(Z11:AB11)</f>
        <v>1.3610046153588067</v>
      </c>
      <c r="K24">
        <f>AVERAGE(AC11:AE11)</f>
        <v>1.5778615041183166</v>
      </c>
    </row>
    <row r="25" spans="1:11" x14ac:dyDescent="0.25">
      <c r="A25" s="16" t="s">
        <v>152</v>
      </c>
      <c r="B25">
        <f>AVERAGE(B12:D12)</f>
        <v>0.72738541649143917</v>
      </c>
      <c r="C25">
        <f>AVERAGE(E12:G12)</f>
        <v>0.7266593505891773</v>
      </c>
      <c r="D25">
        <f>AVERAGE(H12:J12)</f>
        <v>0.72712914564399833</v>
      </c>
      <c r="E25">
        <f>AVERAGE(K12:M12)</f>
        <v>0.72472387999494059</v>
      </c>
      <c r="F25">
        <f>AVERAGE(N12:P12)</f>
        <v>0.72485267702879774</v>
      </c>
      <c r="G25">
        <f>AVERAGE(Q12:S12)</f>
        <v>0.94619513083550599</v>
      </c>
      <c r="H25">
        <f>AVERAGE(T12:V12)</f>
        <v>0.726892558833928</v>
      </c>
      <c r="I25">
        <f>AVERAGE(W12:Y12)</f>
        <v>0.72904577013784078</v>
      </c>
      <c r="J25">
        <f>AVERAGE(Z12:AB12)</f>
        <v>0.794509931641182</v>
      </c>
      <c r="K25">
        <f>AVERAGE(AC12:AE12)</f>
        <v>1.0222604509390825</v>
      </c>
    </row>
    <row r="26" spans="1:11" x14ac:dyDescent="0.25">
      <c r="A26" s="16" t="s">
        <v>153</v>
      </c>
      <c r="B26">
        <f>AVERAGE(B13:D13)</f>
        <v>7.1009183780415264E-3</v>
      </c>
      <c r="C26">
        <f>AVERAGE(E13:G13)</f>
        <v>7.6003144659307327E-3</v>
      </c>
      <c r="D26">
        <f>AVERAGE(H13:J13)</f>
        <v>7.2729224669552039E-3</v>
      </c>
      <c r="E26">
        <f>AVERAGE(K13:M13)</f>
        <v>8.9566812200859037E-3</v>
      </c>
      <c r="F26">
        <f>AVERAGE(N13:P13)</f>
        <v>8.8654973305174276E-3</v>
      </c>
      <c r="G26">
        <f>AVERAGE(Q13:S13)</f>
        <v>-0.11016661472332701</v>
      </c>
      <c r="H26">
        <f>AVERAGE(T13:V13)</f>
        <v>7.4384411339949302E-3</v>
      </c>
      <c r="I26">
        <f>AVERAGE(W13:Y13)</f>
        <v>5.9431376263743936E-3</v>
      </c>
      <c r="J26">
        <f>AVERAGE(Z13:AB13)</f>
        <v>-3.5561750383248464E-2</v>
      </c>
      <c r="K26">
        <f>AVERAGE(AC13:AE13)</f>
        <v>-9.3090110131830148E-2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Estaciones</vt:lpstr>
      <vt:lpstr>Columna de agua</vt:lpstr>
      <vt:lpstr>pH ORP</vt:lpstr>
      <vt:lpstr>MOT</vt:lpstr>
      <vt:lpstr>Granulometría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Francisco</cp:lastModifiedBy>
  <dcterms:created xsi:type="dcterms:W3CDTF">2021-07-09T17:01:17Z</dcterms:created>
  <dcterms:modified xsi:type="dcterms:W3CDTF">2021-07-15T12:59:15Z</dcterms:modified>
</cp:coreProperties>
</file>